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27\Desktop\"/>
    </mc:Choice>
  </mc:AlternateContent>
  <bookViews>
    <workbookView xWindow="0" yWindow="0" windowWidth="28800" windowHeight="15525"/>
  </bookViews>
  <sheets>
    <sheet name="Objava javnega naročila" sheetId="1" r:id="rId1"/>
  </sheets>
  <calcPr calcId="152511"/>
</workbook>
</file>

<file path=xl/calcChain.xml><?xml version="1.0" encoding="utf-8"?>
<calcChain xmlns="http://schemas.openxmlformats.org/spreadsheetml/2006/main">
  <c r="T6" i="1" l="1"/>
  <c r="T7" i="1"/>
  <c r="T8" i="1"/>
  <c r="T9" i="1"/>
  <c r="T14" i="1"/>
  <c r="T15" i="1"/>
  <c r="T16" i="1"/>
  <c r="T17" i="1"/>
  <c r="T22" i="1"/>
  <c r="T23" i="1"/>
  <c r="T24" i="1"/>
  <c r="T25" i="1"/>
  <c r="T30" i="1"/>
  <c r="T31" i="1"/>
  <c r="T32" i="1"/>
  <c r="T33" i="1"/>
  <c r="T38" i="1"/>
  <c r="T39" i="1"/>
  <c r="T40" i="1"/>
  <c r="T41" i="1"/>
  <c r="T46" i="1"/>
  <c r="T47" i="1"/>
  <c r="T48" i="1"/>
  <c r="T49" i="1"/>
  <c r="T54" i="1"/>
  <c r="W54" i="1" s="1"/>
  <c r="T55" i="1"/>
  <c r="W55" i="1" s="1"/>
  <c r="T5" i="1"/>
  <c r="T4" i="1"/>
  <c r="S5" i="1"/>
  <c r="S6" i="1"/>
  <c r="S7" i="1"/>
  <c r="S8" i="1"/>
  <c r="S9" i="1"/>
  <c r="S10" i="1"/>
  <c r="T10" i="1" s="1"/>
  <c r="S11" i="1"/>
  <c r="T11" i="1" s="1"/>
  <c r="S12" i="1"/>
  <c r="T12" i="1" s="1"/>
  <c r="S13" i="1"/>
  <c r="T13" i="1" s="1"/>
  <c r="S14" i="1"/>
  <c r="S15" i="1"/>
  <c r="S16" i="1"/>
  <c r="S17" i="1"/>
  <c r="S18" i="1"/>
  <c r="T18" i="1" s="1"/>
  <c r="S19" i="1"/>
  <c r="T19" i="1" s="1"/>
  <c r="S20" i="1"/>
  <c r="T20" i="1" s="1"/>
  <c r="W20" i="1" s="1"/>
  <c r="S21" i="1"/>
  <c r="T21" i="1" s="1"/>
  <c r="W22" i="1" s="1"/>
  <c r="S22" i="1"/>
  <c r="S23" i="1"/>
  <c r="S24" i="1"/>
  <c r="S25" i="1"/>
  <c r="S26" i="1"/>
  <c r="T26" i="1" s="1"/>
  <c r="S27" i="1"/>
  <c r="T27" i="1" s="1"/>
  <c r="S28" i="1"/>
  <c r="T28" i="1" s="1"/>
  <c r="S29" i="1"/>
  <c r="T29" i="1" s="1"/>
  <c r="S30" i="1"/>
  <c r="S31" i="1"/>
  <c r="S32" i="1"/>
  <c r="S33" i="1"/>
  <c r="S34" i="1"/>
  <c r="T34" i="1" s="1"/>
  <c r="S35" i="1"/>
  <c r="T35" i="1" s="1"/>
  <c r="S36" i="1"/>
  <c r="T36" i="1" s="1"/>
  <c r="S37" i="1"/>
  <c r="T37" i="1" s="1"/>
  <c r="S38" i="1"/>
  <c r="S39" i="1"/>
  <c r="S40" i="1"/>
  <c r="S41" i="1"/>
  <c r="S42" i="1"/>
  <c r="T42" i="1" s="1"/>
  <c r="S43" i="1"/>
  <c r="T43" i="1" s="1"/>
  <c r="S44" i="1"/>
  <c r="T44" i="1" s="1"/>
  <c r="W48" i="1" s="1"/>
  <c r="S45" i="1"/>
  <c r="T45" i="1" s="1"/>
  <c r="S46" i="1"/>
  <c r="S47" i="1"/>
  <c r="S48" i="1"/>
  <c r="S49" i="1"/>
  <c r="S50" i="1"/>
  <c r="T50" i="1" s="1"/>
  <c r="S51" i="1"/>
  <c r="T51" i="1" s="1"/>
  <c r="W51" i="1" s="1"/>
  <c r="S52" i="1"/>
  <c r="T52" i="1" s="1"/>
  <c r="W53" i="1" s="1"/>
  <c r="S53" i="1"/>
  <c r="T53" i="1" s="1"/>
  <c r="S54" i="1"/>
  <c r="S55" i="1"/>
  <c r="S4" i="1"/>
  <c r="Q5" i="1"/>
  <c r="Q6" i="1"/>
  <c r="Q7" i="1"/>
  <c r="Q8" i="1"/>
  <c r="Q9" i="1"/>
  <c r="Q10" i="1"/>
  <c r="Q11" i="1"/>
  <c r="Q12" i="1"/>
  <c r="Q13" i="1"/>
  <c r="Q14" i="1"/>
  <c r="Q15" i="1"/>
  <c r="Q16" i="1"/>
  <c r="Q17" i="1"/>
  <c r="Q18" i="1"/>
  <c r="Q19" i="1"/>
  <c r="Q20" i="1"/>
  <c r="V20" i="1" s="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V51" i="1" s="1"/>
  <c r="Q52" i="1"/>
  <c r="Q53" i="1"/>
  <c r="Q54" i="1"/>
  <c r="V54" i="1" s="1"/>
  <c r="Q55" i="1"/>
  <c r="V55" i="1" s="1"/>
  <c r="Q4" i="1"/>
  <c r="V19" i="1" s="1"/>
  <c r="W19" i="1" l="1"/>
  <c r="V22" i="1"/>
  <c r="W43" i="1"/>
  <c r="V53" i="1"/>
  <c r="V48" i="1"/>
  <c r="W37" i="1"/>
  <c r="W50" i="1"/>
  <c r="V37" i="1"/>
  <c r="V43" i="1"/>
  <c r="V50" i="1"/>
</calcChain>
</file>

<file path=xl/sharedStrings.xml><?xml version="1.0" encoding="utf-8"?>
<sst xmlns="http://schemas.openxmlformats.org/spreadsheetml/2006/main" count="299" uniqueCount="202">
  <si>
    <t>Objava javnega naročila 845080103-001-20</t>
  </si>
  <si>
    <t>Nakup svežega mesa in mesnih izdelkov in EKO svežega mesa in mesnih izdelkov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</si>
  <si>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</si>
  <si>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</si>
  <si>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</si>
  <si>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</si>
  <si>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</si>
  <si>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</si>
  <si>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</si>
  <si>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</si>
  <si>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</si>
  <si>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</si>
  <si>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</si>
  <si>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</si>
  <si>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</si>
  <si>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</si>
  <si>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</si>
  <si>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</si>
  <si>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</si>
  <si>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</si>
  <si>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</si>
  <si>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</si>
  <si>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</si>
  <si>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</si>
  <si>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</si>
  <si>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</si>
  <si>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</si>
  <si>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</si>
  <si>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SVINJINA,MLADA GOVEDINA IN TELETINA</t>
  </si>
  <si>
    <t>MESO SVINJSKO STEGNO CELO BREZ KOSTI</t>
  </si>
  <si>
    <t>Svinjsko stegno  brez kosti celo,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za svinjsko  stegno do 1 %,  V primeru da bo kalo višji od navedenega , bo stroške nosil dobavitelj.</t>
  </si>
  <si>
    <t>Svinjsko stegno brez kosti celo Datum pakiranja ne sme biti starejši od enega dne Meso Naj bo zaščiteno z pvc folijo.Teža mesa v enem zaboju naj ne presega 22 kg</t>
  </si>
  <si>
    <t>0001</t>
  </si>
  <si>
    <t>KG</t>
  </si>
  <si>
    <t>SVINJSKI KARE CEL BREZ KOSTI</t>
  </si>
  <si>
    <t>Svinjsko kare  brez kosti celo,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za svinjsko  stegno do 1 %,  V primeru da bo kalo višji od navedenega , bo stroške nosil dobavitelj.</t>
  </si>
  <si>
    <t>Svinjina kare brez kosti cel. Datum pakiranja ob dobavi ne sme biti starejši od enega dne :Meso naj bo zaščiteno s pvc folijo .Teža mesa v enem zaboju  naj ne presega 22 kg</t>
  </si>
  <si>
    <t>SVINJINA KARE BREZ KOSTI ZREZKI TEŽA  od 115 do 125 g</t>
  </si>
  <si>
    <t>Svinjsko kare zrezki,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od navedenega  bo stroške nosil dobavitelj.</t>
  </si>
  <si>
    <t>Svinjina kare,zrezki brez kosti,zrezki teža porcije od 115 do 125 g. Datum pakiranja ne sme biti starejši od enega dne. Meso naj bo zaščiteno s PVC folijo.Teža mesa v enem zaboju naj ne presega 22 kg.</t>
  </si>
  <si>
    <t>SVINJINA PLEČE BREZ KOSTI -,CELO</t>
  </si>
  <si>
    <t>Svinjsko pleče  brez kosti celo,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5.Najvišji kalo, ki je posledica same obdelave mesa(nevidna maščoba,izceja) je do 1 %. V primeru, da je kalo višjiod navedenega, bo stroške nosil dobavitelj.</t>
  </si>
  <si>
    <t>Svinjsko pleče brez kosti celo.Datum pakiranja ne sme biti starejši od enega dne. Meso naj bo zaščiteno s PVC folijo.Teža mesa v enem zaboju naj ne presega 22 kg.</t>
  </si>
  <si>
    <t>SVINJINA REBRE SVEŽA BREZ KOŽE</t>
  </si>
  <si>
    <t>Svinjina rebra sveža brez kože</t>
  </si>
  <si>
    <t>Svinjina rebra sveža brez kože.Datum pakiranja ne sme biti starejši od enega dne. Meso naj bo zaščiteno s PVC folijo.Teža mesa v enem zaboju naj ne presega 22 kg.</t>
  </si>
  <si>
    <t>MLADA GOVEDINA STEGNO BREZ KOSTI,CELO Z VSEMI PRIPADAJOČIMI KOSI (NOTRANJE STEGNO,CELO ZUNANJE STEGNO,KRIŽ IN KEPA</t>
  </si>
  <si>
    <t>Mlada govedina stegno brez kosti.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4. Meso mora biti sveže hlajeno in ne zamrznjeno. 5 Najvišji kalo, ki je posledica obdelave mesa (nevidna maščoba ,izceja ) je svinjina stegno do 1 %, V primeru, da je kalo višji  od navedenega bo stroške nosil dobavitelj.</t>
  </si>
  <si>
    <t>Mlada govedina stegno brez kosti celo. Datum pakiranja ne sme biti starejši od enega dne. Meso naj bo zaščiteno s PVC folijo.Teža mesa v enem zaboju naj ne presega 22 kg.</t>
  </si>
  <si>
    <t>MLADA GOVEDINA STEGNO,BREZ VIDNE MAŠČOBE,REZANO NA ZREZKE,TEŽA ENEGA ZREZKA OD 115 DO 125 G</t>
  </si>
  <si>
    <t>Mlada govedina stegno zrezki  .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od navedenega  bo stroške nosil dobavitelj.</t>
  </si>
  <si>
    <t>Mlada govedina stegno  zrezki teža od 115 g do 125 g.Datum pakiranja ne sme biti starejši od enega dne. Meso naj bo zaščiteno s PVC folijo.Teža mesa v enem zaboju naj ne presega 22 kg.</t>
  </si>
  <si>
    <t>MLADA GOVEDINA STEGNO,BREZ VIDNE MAŠČOBE,REZANO NA ZREZKE,TEŽA ENEGA ZREZKA OD 145 DO 165 G</t>
  </si>
  <si>
    <t>Mlada govedina stegno  zrezki teža od 145 g do 165 g. Datum pakiranja ne sme biti starejši od enega dne. Meso naj bo zaščiteno s PVC folijo.Teža mesa v enem zaboju naj ne presega 22 kg.</t>
  </si>
  <si>
    <t>MLEDA GOVEDINAPLEČE BREZ KOSTI,BREZ BOČNIKA</t>
  </si>
  <si>
    <t>Mlada govedina pleče .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od navedenega bo stroške nosil dobavitelj.</t>
  </si>
  <si>
    <t>Mlada govedina pleče brez kosti brez bočnika. Datum pakiranja ne sme biti starejši od enega dne. Meso naj bo zaščiteno s PVC folijo.Teža mesa v enem zaboju naj ne presega 22 kg.</t>
  </si>
  <si>
    <t>MLADA GOVEDINA REBRA ALI FLAM ZA JUHO</t>
  </si>
  <si>
    <t>mlada govedina rebra ali flam za juho</t>
  </si>
  <si>
    <t>Govedina rebra ali flam za juho. Datum pakiranja ne sme biti starejši od enega dne. Meso naj bo zaščiteno s PVC folijo.Teža mesa v enem zaboju naj ne presega 22 kg.</t>
  </si>
  <si>
    <t>TELETINA STEGNO BREZ KOSTI,CELO Z VSEMI PRIPADAJOČIMI KOSI(NOTRANJE STEGNO,CELO ZZUNANJE STEGNO,KRIŽ IN KEPA</t>
  </si>
  <si>
    <t>Teletina stegno brez kosti .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bo stroške nosil dobavitelj.</t>
  </si>
  <si>
    <t>Teletina stegno brez kosti celo. Datum pakiranja ne sme biti starejši od enega dne. Meso naj bo zaščiteno s PVC folijo.Teža mesa v enem zaboju naj ne presega 22 kg.</t>
  </si>
  <si>
    <t>TELETINA ,PLEČE BREZ KOSTI,CELO</t>
  </si>
  <si>
    <t>Teletina pleče  brez kosti . Presno meso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bo stroške nosil dobavitelj.</t>
  </si>
  <si>
    <t>Teletina pleče brez kosti celo. Datum pakiranja ne sme biti starejši od enega dne. Meso naj bo zaščiteno s PVC folijo.Teža mesa v enem zaboju naj ne presega 22 kg.</t>
  </si>
  <si>
    <t>TELETINA VRAT,BREZ KOSTI</t>
  </si>
  <si>
    <t>Presno meso  teletina vrat brez kosti mora biti brez vidne maščobe.Pri ugotavljanju kakovostipresnega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bo stroške nosil dobavitelj.</t>
  </si>
  <si>
    <t>Teletina vrat brez kosti .Datum pakiranja ne sme biti starejši od enega dne. Meso naj bo zaščiteno s PVC folijo.Teža mesa v enem zaboju naj ne presega 22 kg.</t>
  </si>
  <si>
    <t>TELETINA REBRA SVEŽA</t>
  </si>
  <si>
    <t>teletina rebra sveža</t>
  </si>
  <si>
    <t>Teletina rebra sveža .Datum pakiranja ne sme biti starejši od enega dne. Meso naj bo zaščiteno s PVC folijo.Teža mesa v enem zaboju naj ne presega 22 kg.</t>
  </si>
  <si>
    <t>TELETINA STEGNO  BREZ VIDNE MAŠČOBE REZANO NA ZREZKE,TEŽA ENEGA ZREZKA OD 115 G DO 125 G</t>
  </si>
  <si>
    <t>Presno meso  teletina stegno mora biti brez vidne maščobe.Pri ugotavljanju kakovostipresnega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od navedenega bo stroške nosil dobavitelj.</t>
  </si>
  <si>
    <t>Teletina stegno rezano na zrezke od 115 g do 125 g Datum pakiranja ne sme biti starejši od enega dne. Meso naj bo zaščiteno s PVC folijo.Teža mesa v enem zaboju naj ne presega 22 kg.</t>
  </si>
  <si>
    <t>TELETINA STEGNO  BREZ VIDNE MAŠČOBE REZANO NA ZREZKE,TEŽA ENEGA ZREZKA OD 145 G DO 165 G</t>
  </si>
  <si>
    <t>presno meso  teletina stegno zrezki biti brez vidne maščobe.Pri ugotavljanju kakovostipresnega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je kalo višji od navedenega bo stroške nosil dobavitelj.</t>
  </si>
  <si>
    <t>Teletina stegno rezano na zrezke od 145 g do 165 g Datum pakiranja ne sme biti starejši od enega dne. Meso naj bo zaščiteno s PVC folijo.Teža mesa v enem zaboju naj ne presega 22 kg.</t>
  </si>
  <si>
    <t>KUNEČJE MESO</t>
  </si>
  <si>
    <t>KUNEC STEGNO</t>
  </si>
  <si>
    <t>Presno meso  kunec stegno mora biti brez vidne maščobe.Pri ugotavljanju kakovosti presnega mesa bomo uporabljali neslednje kriterije.:vidno preiskovanje  barva mišičnine od bledorožnate do temnordeče - tipno preiskovanje: mokrost suhost tesnatost trdnost mišičnine.-vohalno preiskovanje blag vonj po mlečni kislini in možni neprijetni vonji. 3.Kunec-stegno,teža porcije od 150 g do 170 g4 Meso mora biti sveže hlajeno in ne zamrznjeno. 5 Datum pakiranja ob dobavi ne sme biti starejši od enega dne</t>
  </si>
  <si>
    <t>Kunječje stegno teža por.od 150 g - 170 g</t>
  </si>
  <si>
    <t>0002</t>
  </si>
  <si>
    <t>PRIPRAVLJENO MESO</t>
  </si>
  <si>
    <t>PRIPRAVLJENO MESO-MREŽNA PEČENKA</t>
  </si>
  <si>
    <t>Mrežna pečenka teže  vse sestavine morajo biti sveže</t>
  </si>
  <si>
    <t>Mrežna pečenka teže od 3 kg do 6 kg</t>
  </si>
  <si>
    <t>0003</t>
  </si>
  <si>
    <t>PRIPRAVLJENO MESO- MESNE KROGLICE</t>
  </si>
  <si>
    <t>Mesne kroglice -rinfuza</t>
  </si>
  <si>
    <t>Mesne kroglice  od 30 g do 40 g</t>
  </si>
  <si>
    <t>PASTERIZIRANE MESNINE IZ GOVEJEGA IN /ALI SVINJSKEGA MESA</t>
  </si>
  <si>
    <t>BARJENE KLOBASE-  HRENOVKE</t>
  </si>
  <si>
    <t>Hrenovke morajo vsebovati najmanj 70 % mesnega testa in največ 30 % slanine .Hrenovke morajo biti pakirane v embalažo,ki ne prepušča vode</t>
  </si>
  <si>
    <t>Hrenovke teža  enega pora mora biti .120 g +5% to je od 114 g do 126 g</t>
  </si>
  <si>
    <t>0004</t>
  </si>
  <si>
    <t>BARJENE KLOBASE - MINI HRENOVKE</t>
  </si>
  <si>
    <t>Hrenovke mini morajo vsebovati najmanj 70 % mesnega testa in največ 30 % slanine .Hrenovke morajo biti pakirane v embalažo,ki ne prepušča vode</t>
  </si>
  <si>
    <t>Hrenovke mini (pakirane v em. Od 200 g do 500 g</t>
  </si>
  <si>
    <t>BARJENE KLOBASE- KLOBASA POSEBNA</t>
  </si>
  <si>
    <t>Posebna klobasa mora biti narezana in pakirana v kontrolni atmosferi po eno porcijo. Teža ene porcije mora biti 50 g +5% to je od 47,5 g do 52,5 g</t>
  </si>
  <si>
    <t>Posebna klobasa teža porc od 47,5 g do 52,5 g</t>
  </si>
  <si>
    <t>BARJENE KLOBASE- KLOBASA POSEBNA Z ZELENJAVO</t>
  </si>
  <si>
    <t>Posebna klobasa z zelenjavo mora biti narezana in pakirana v kontrolirani atmosferi po eno porcijo.Teža  ene porcije mora biti 50 g +5% to je od 47,5 g do 52,5 g</t>
  </si>
  <si>
    <t>Klobasa posebna z zelenjavo teža porc. 50 g + 5% to je od 47,5 g do 52,5 g</t>
  </si>
  <si>
    <t>POLTRAJNE KLOBASE -PASTERIZIRANA KLOBASA ZA KUHANJE (tip kranjska)</t>
  </si>
  <si>
    <t>Nadev mora biti pripravljen  iz svinjskega mesa I. in II kategorije ,75-80 % svinjskega mesa in 20 -25% trde slanine ;klobase morajo biti pakirane  v embalažo , ki ne prepušča vode..Teža enega para klobase mora biti 240 g + 5%to je od 228 g do 252 g</t>
  </si>
  <si>
    <t>Pasterizirana klobasa za kuhanje teža enega para 240 g + 5% od 228 g do 252 g</t>
  </si>
  <si>
    <t>PREKAJENO MESO-ŠUNKA SVINJSKA PREKAJENA</t>
  </si>
  <si>
    <t>Šunka mora biti nenarezana,toplotno obdelana,primerna za uživanje brez kuhanja. Vakumsko pakirana ,teža od 1500 g do 2000 g</t>
  </si>
  <si>
    <t>Šunka sv. prekajena.VP pakirana teža od 1500 g do 2000 g</t>
  </si>
  <si>
    <t>PREKAJENO MESO-PREKAJEN VRAT BREZ KOSTI</t>
  </si>
  <si>
    <t>Prekajen vrat mora biti nenarezan ,vakumsko pakiran,teža od 1000 g do 1500 g</t>
  </si>
  <si>
    <t>Prekajeni vrat vakumsko pakiran teža od 1000 g do 1500 g</t>
  </si>
  <si>
    <t>PREKAJENO MESO - HAMBURŠKA SLANINA</t>
  </si>
  <si>
    <t>Slanina mora biti nenarezana lahko tudi dimljena,vakumsko pakirana teže od 1500 g do 2000 g.</t>
  </si>
  <si>
    <t>Hamburška slanina vakumsko pakirana teža od 1500 g do 2000 g</t>
  </si>
  <si>
    <t>KONZERVIRANO SVINJSKO MESO V KOSIH - ŠUNKA SVINJSKA V OVITKU</t>
  </si>
  <si>
    <t>Šunka mora biti I kakovostnega razreda narezana in pakirana v kontrolirani atmosferi po eno porcijo Teža pakirne enote mora  biti 50 g+5% to je 47,5 g do 52,5 g</t>
  </si>
  <si>
    <t>Šunka svinjska teža porc.Teža pakirne enote mora  biti 50 g+5% to je 47,5 g do 52,5 g</t>
  </si>
  <si>
    <t>KONZERVIRANO SVINJSKO MESO V KOSIH - ŠUNKA SVINJSKA V OVITKU V KOSU</t>
  </si>
  <si>
    <t>Šunka mora biti I kakovostnega razreda narezana in pakirana v kontrolirani atmosferi po eno pakirno enoto z vsebnostjo maščob do 5 % in do 3 % dodane vode.Teža pakirne enote mora biti 1000 g + 5 % to je od 950 g do 1050 g.</t>
  </si>
  <si>
    <t>Šunka svinjska cela teža od 950 g do 1050 g</t>
  </si>
  <si>
    <t>KONZERVIRANO SVINJSKO MESO V KOSIH -ŠUNKA SVINJSKA</t>
  </si>
  <si>
    <t>Šunka mora biti I kakovostnega razreda narezana in pakirana v kontrolirani atmosferi po eno pakirno enoto z vsebnostjo maščob do 5 % in do 3 % dodane vode.Teža pakirne enote mora biti od 2000 g do 3000 g</t>
  </si>
  <si>
    <t>Šunka svinjska cela teža od 2000 g do 3000 g</t>
  </si>
  <si>
    <t>KONZERVIRANO SVINJSKO MESO V KOSIH- KUHAN PRŠUT</t>
  </si>
  <si>
    <t>Kuhan pršut z manj maščobe,narezan in polnjen v kontrolirano atmosfero teže pakirne enotdo od  700 g  do 1500 g</t>
  </si>
  <si>
    <t>Kuhan pršut teže  700 g do 1500 g</t>
  </si>
  <si>
    <t>SUŠENO MESO- PRŠUT</t>
  </si>
  <si>
    <t>Pršut v kosih teže od 200 g do 500 g</t>
  </si>
  <si>
    <t>Pršut v kosih teže od 200g do 500 g</t>
  </si>
  <si>
    <t>SUŠENO MESO -PREKAJENI JUNEČJI JEZIK</t>
  </si>
  <si>
    <t>Junečji jezik prekajen teže od 800 g do 1500 g</t>
  </si>
  <si>
    <t>Prekajen junečji jezik teža od 800 g do 1500 g</t>
  </si>
  <si>
    <t>PRESNE MESNINE IZ SVINJSKEGA MESA - PEČENICE</t>
  </si>
  <si>
    <t>Pečenice morajo biti pakirane v embalažo,ki ne prepušča vode. Teža para izdelka mora biti 240 g + 5%  od 228 g  do 252 g</t>
  </si>
  <si>
    <t>Pečenice  Teža para izdelka mora biti 240 g + 5%  od 228 g  do 252 g od 228g  do 252 g</t>
  </si>
  <si>
    <t>PASTERIZIRANE MESNINE IZ GOVEJEGA IN/ALI SVINJSKEGA MESA BREZ DODANIH NITRITOV IN NITRATOV BREZ GLUTENA,BREZ JAJČNIH IN MLEČNIH BELJAKOVIN -</t>
  </si>
  <si>
    <t>HRENOVKE BREZ DODANIH NITRITOV IN NITRATOV</t>
  </si>
  <si>
    <t>HRENOVKE  brez dodanih nitritov in nitratov brez glutena,brez jajčnih in mlečnih beljakovin z vsebnostjo maščob do 18% in do 10% dodane vode. Hrenovke morajo biti pakirane v embalažo, ki ne pušča vode.Teža enega para hrenovk mora biti 120 g+5% to je od 114 do 126 g</t>
  </si>
  <si>
    <t>Hrenovke brez dodanih nitritov in nitratov Teža para hrenovk mora biti 120 g + 5 %  to je od 114 g do 126 g</t>
  </si>
  <si>
    <t>0005</t>
  </si>
  <si>
    <t>KLOBASA POSEBNA VP BREZ DODANIH NITRITOV IN NITRATOV</t>
  </si>
  <si>
    <t>KLOBASA POSEBNA brez dodanih nitritov in nitratov, brez popra in zelene ,brez glutena,brez jajčnih in mlečnih beljakovin,z vsebnostjo maščob do 10% in do 10% dodane vode.Posebna klobasa mora biti narezana in pakirana v kontrolirani atmosferi po eno porcijo.Teža ene porcije mora biti 50 g+5% to je od 47,5 g do 52,5 g</t>
  </si>
  <si>
    <t>Klobasa posebna brez dodanih nitritov in nitratov Teža ene porcije mora biti 50 g  + 5 % to je od 47,5 g do 52,5 g</t>
  </si>
  <si>
    <t>KLOBASA POSEBNA Z ZELENJAVO BREZ DODANIH NITRITOV IN NITRATOV</t>
  </si>
  <si>
    <t>KLOBASA POSEBNA Z ZELENJAVO  brez dodanih nitritov in nitratov brez popra in zelene,brez glutena,brez jajčnih in mlečnih beljakovin,z vsebnostjo maščob do 10% in do 10% dodane vode.Posebna klobasa mora biti narezana in pakirana v kontrolirani atmosferi po eno porcijo.Teža ene porcije mora biti 50 g+5% to je od 47,5 g do 52,5 g</t>
  </si>
  <si>
    <t>Klobasa posebna  z zelenjavo brez dodanih nitritov in nitratov .Teža ene porcije mora biti 50 g  + 5 % to je od 47,5 g do 52,5 g</t>
  </si>
  <si>
    <t>ŠUNKA SVINJSKA V OVITKU   50 G VP BREZ DODANIH NITRITOV IN NITRATOV</t>
  </si>
  <si>
    <t>ŠUNKA SVINJSKA V OVITKU  brez dodanih nitritov in nitratov , brez popra in zelene brez glutena in brez mlečnih in jajčnih beljakovin  z vsebnostjo maščob do 5 %in do 3 % dodane vode.. Šunka mora biti I kakovostnega razreda, narezana in pakirana v kontrolirani atmosferi po eno porcijo. Teža ene porcije mora biti 50 g + 5 % to je od 47,5 g do 52,5 g.</t>
  </si>
  <si>
    <t>Šunka svinjska v ovitku brez dodanih nitritov in nitratov. Teža ene porcije mora biti 50 g  + 5 % to je od 47,5 g do 52,5 g</t>
  </si>
  <si>
    <t>ŠUNKA SVINJSKA V OVITKU OD 950 G DO 1050 G</t>
  </si>
  <si>
    <t>ŠUNKA SVINJSKA V OVITKU  brez dodanih nitritov in nitratov , brez popra in zelene brez glutena in brez mlečnih in jajčnih beljakovin  z vsebnostjo maščob do 5 %in do 3 % dodane vode.. Šunka mora biti I kakovostnega razreda,  in pakirana v kontrolirani atmosferi po eno pakirno enoto. Teža pakirne enote mora biti 1000 g + 5 %to je 950 g do 1050 g</t>
  </si>
  <si>
    <t>Šunka svinjska v ovitku brez dodanih nitritov in nitratov. Teža ene pakirne enote od 950 do 1050 g</t>
  </si>
  <si>
    <t>ŠUNKA SVINJSKA V OVITKU OD 2000 G DO 3000 G</t>
  </si>
  <si>
    <t>ŠUNKA SVINJSKA V OVITKU  brez dodanih nitritov in nitratov , brez popra in zelene brez glutena in brez mlečnih in jajčnih beljakovin  z vsebnostjo maščob do 5 %in do 3 % dodane vode.. Šunka mora biti I kakovostnega razreda, in pakirana v kontrolirani atmosferi po eno pakirno enoto. Teža ene pakirane enote mora biti od  2000 g do 3000 g.</t>
  </si>
  <si>
    <t>Šunka svinjska v ovitku brez dodanih nitritov in nitratov. Teža ene pakirne enote od 2000 do 3000 g</t>
  </si>
  <si>
    <t>TRAJNI IZDELKI</t>
  </si>
  <si>
    <t>SAVINJSKI ŽELODEC VAKUMSKO PAKIRAN,TEŽE OD 300 G DO 600 G</t>
  </si>
  <si>
    <t>Savinjski želodec vakumsko pakiran teže od 300 g do 600 g</t>
  </si>
  <si>
    <t>Savinjski želodec VP teže od 300 do 600 g</t>
  </si>
  <si>
    <t>0006</t>
  </si>
  <si>
    <t>PANCETA,VAKUMSKO PAKIRANA TEŽA OD 300 G DO 600 G</t>
  </si>
  <si>
    <t>Panceta vakumsko pakirana  teže od 300 g do 600 g</t>
  </si>
  <si>
    <t>Panceta vakumsko pakirana teže od 300 g do 600 g</t>
  </si>
  <si>
    <t>ZAŠINEK VAKUMSKO PAKIRAN TEŽE OD 400g do 800 g</t>
  </si>
  <si>
    <t>Zašink vakumsko pakiran teže od 400 g do 800 g</t>
  </si>
  <si>
    <t>OGRSKA SALAMA VAKUMSKO PAKIRANA TEŽE OD 800 G DO 1500 G</t>
  </si>
  <si>
    <t>Ogrska salama  vakumsko pakirana teža od 800 g do 1500 g</t>
  </si>
  <si>
    <t>Ogrska salama vakumsko pakirana teže od 800 g do 1500 g</t>
  </si>
  <si>
    <t>GOVEJA SALAMA</t>
  </si>
  <si>
    <t>Goveja salama vakumsko pakirana teže od 800 g do 1500 g</t>
  </si>
  <si>
    <t>KUHANI IZDELKI</t>
  </si>
  <si>
    <t>KRVAVICE</t>
  </si>
  <si>
    <t>Krvavice, teža ene embalažne enote od 400 g do 800 g</t>
  </si>
  <si>
    <t>0007</t>
  </si>
  <si>
    <t>KRVAVICE BELE</t>
  </si>
  <si>
    <t>Krvavica bele teža ene embalažne enote od 400 g do 800 g</t>
  </si>
  <si>
    <t>EKO SVINJINA</t>
  </si>
  <si>
    <t>EKO SVINJINA STEGNO ,BREZ KOSTI CELO</t>
  </si>
  <si>
    <t>Presno meso  Eko svinjina stegno brez kosti celo mora biti brez vidne maščobe.Pri ugotavljanju kakovostipresnega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bo kalo višji od navedenega bo stroške nosil dobavitelj</t>
  </si>
  <si>
    <t>Eko svinjina stegno brez kosti. Datum pakiranja ne sme biti starejši od enega dne. Meso naj bo zaščiteno s PVC folijo.Teža mesa v enem zaboju naj ne presega 22 kg.</t>
  </si>
  <si>
    <t>0008</t>
  </si>
  <si>
    <t>EKO MLADA GOVEDINA,TELETINA</t>
  </si>
  <si>
    <t>EKO MLADA GOVEDINA STEGNO BREZ KOSTI CELO Z VSEMI PRIPADAJOČIMI KOSI (notranje stegno,celo zunanje stegno,križ in keoa)</t>
  </si>
  <si>
    <t>Presno meso  EKO mlada govedina stegno brez kosti celo mora biti brez vidne maščobe.Pri ugotavljanju kakovostipresnega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 V primeru da bo kalo višji od navedenega bo stroške nosil dobavitelj.</t>
  </si>
  <si>
    <t>Eko mlada govedina stegno.Datum pakiranja ne sme biti starejši od enega dne. Meso naj bo zaščiteno s PVC folijo.Teža mesa v enem zaboju naj ne presega 22 kg.</t>
  </si>
  <si>
    <t>0009</t>
  </si>
  <si>
    <t>EKO TELETINA STEGNO BREZ KOSTI CELO</t>
  </si>
  <si>
    <t>Presno meso  EKO teletina stegno brez kosti celo  mora biti brez vidne maščobe.Pri ugotavljanju kakovostipresnega mesa bomo uporabljali neslednje kriterije.:vidno preiskovanje  barva mišičnine od bledorožnate do temnordeče - tipno preiskovanje: mokrost suhost tesnatost trdnost mišičnine.-vohalno preiskovanje blag vonj po mlečni kislini in možni neprijetni vonji. 3.rez mesa mora potekati prečno na smer mišičnih vlaken.4 Meso mora biti sveže hlajeno in ne zamrznjeno. 5 Najvišji kalo, ki je posledica obdelave mesa (nevidna maščoba ,izceja ) je svinjina stegno do 1%, V primeru da bo kalo višji od navedenega bo stroške nosil dobavitelj.</t>
  </si>
  <si>
    <t>Eko teletina stegno brez kosti celo.Datum pakiranja ne sme biti starejši od enega dne. Meso naj bo zaščiteno s PVC folijo.Teža mesa v enem zaboju naj ne presega 22 kg.</t>
  </si>
  <si>
    <t>EKO HRENOVKE</t>
  </si>
  <si>
    <t>Eko hrenovke brez kemičnih dodatkov kot so: konzervansi: natrijev nitrit E250, in nitrit E251,kalijev nitrit E249 in nitrat E252 : antioksidanti  askorbinska kislina E300:emulgatorji,difosfati E450,trifosfati E450 in polifosfatu E452,ojačevalci okusa glutamati E 620-625,gvanilati E626-629,inozinati E630-633.Hrenovke morajo biti pakirane v embalažo, ki ne propušča vode.</t>
  </si>
  <si>
    <t>Eko hrenovke teža enega para 120 g + 5 % to je od 114 g do 126 g</t>
  </si>
  <si>
    <t>0010</t>
  </si>
  <si>
    <t>EKO KLOBASA POSEBNA VP  50 G</t>
  </si>
  <si>
    <t>Eko klobasa posebna brez kemičnih dodatkov kot so: konzervansi: natrijev nitrit E250, in nitrit E251,kalijev nitrit E249 in nitrat E252 : antioksidanti  askorbinska kislina E300:emulgatorji,difosfati E450,trifosfati E450 in polifosfatu E452,ojačevalci okusa glutamati E 620-625,gvanilati E626-629,inozinati E630-633.Hrenovke morajo biti pakirane v embalažo, ki ne propušča vode.</t>
  </si>
  <si>
    <t>Eko klobasa posebna teža ene porcije je 50 g + 5% to je od 47,5 g do 52,5 g.</t>
  </si>
  <si>
    <t>EKO PASTERIZIRANE MESNINE IZ GOVEJEGA IN / ALI SVINJSKEGA MESA EKO HRENOVKE</t>
  </si>
  <si>
    <t>EKO PASTERIZIRANE MESNINE IZ GOVEJEGA IN / ALI SVINJSKEGA MESA EKO KLOBASA 50 g</t>
  </si>
  <si>
    <t>0011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</si>
</sst>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0" xfId="0" applyFont="1" applyAlignment="1">
      <alignment wrapText="1"/>
    </xf>
    <xf numFmtId="0" fontId="21" fillId="33" borderId="10" xfId="0" applyFont="1" applyFill="1" applyBorder="1" applyAlignment="1">
      <alignment horizontal="right"/>
    </xf>
    <xf numFmtId="0" fontId="21" fillId="33" borderId="10" xfId="0" applyFont="1" applyFill="1" applyBorder="1" applyAlignment="1">
      <alignment wrapText="1"/>
    </xf>
    <xf numFmtId="0" fontId="21" fillId="33" borderId="10" xfId="0" applyFont="1" applyFill="1" applyBorder="1"/>
    <xf numFmtId="0" fontId="18" fillId="0" borderId="10" xfId="0" applyFont="1" applyBorder="1" applyAlignment="1">
      <alignment horizontal="right"/>
    </xf>
    <xf numFmtId="0" fontId="18" fillId="0" borderId="10" xfId="0" applyFont="1" applyBorder="1" applyAlignment="1">
      <alignment wrapText="1"/>
    </xf>
    <xf numFmtId="0" fontId="18" fillId="0" borderId="10" xfId="0" applyFont="1" applyBorder="1"/>
    <xf numFmtId="164" fontId="18" fillId="0" borderId="10" xfId="0" applyNumberFormat="1" applyFont="1" applyBorder="1"/>
    <xf numFmtId="0" fontId="18" fillId="34" borderId="10" xfId="0" applyFont="1" applyFill="1" applyBorder="1" applyAlignment="1">
      <alignment horizontal="right"/>
    </xf>
    <xf numFmtId="165" fontId="18" fillId="0" borderId="10" xfId="0" applyNumberFormat="1" applyFont="1" applyBorder="1" applyAlignment="1">
      <alignment horizontal="right"/>
    </xf>
    <xf numFmtId="165" fontId="18" fillId="35" borderId="10" xfId="0" applyNumberFormat="1"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tabSelected="1" topLeftCell="D1" workbookViewId="0">
      <pane ySplit="3" topLeftCell="A46" activePane="bottomLeft" state="frozen"/>
      <selection pane="bottomLeft" activeCell="W7" sqref="W7"/>
    </sheetView>
  </sheetViews>
  <sheetFormatPr defaultRowHeight="12.75" x14ac:dyDescent="0.2"/>
  <cols>
    <col min="1" max="1" width="4" style="2" bestFit="1" customWidth="1"/>
    <col min="2" max="2" width="50.42578125" style="6" customWidth="1"/>
    <col min="3" max="3" width="70.42578125" style="6" customWidth="1"/>
    <col min="4" max="5" width="80" style="6" bestFit="1" customWidth="1"/>
    <col min="6" max="6" width="4" style="1" bestFit="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bestFit="1" customWidth="1"/>
    <col min="13" max="13" width="8" style="2" bestFit="1" customWidth="1"/>
    <col min="14" max="14" width="20" style="2" bestFit="1" customWidth="1"/>
    <col min="15" max="15" width="9.28515625" style="2" bestFit="1" customWidth="1"/>
    <col min="16" max="16" width="7" style="2" customWidth="1"/>
    <col min="17" max="17" width="16.7109375" style="2" customWidth="1"/>
    <col min="18" max="18" width="6.7109375" style="2" bestFit="1" customWidth="1"/>
    <col min="19" max="19" width="17.28515625" style="2" bestFit="1" customWidth="1"/>
    <col min="20" max="20" width="21.28515625" style="2" bestFit="1" customWidth="1"/>
    <col min="21" max="21" width="0.7109375" style="3" customWidth="1"/>
    <col min="22" max="23" width="22.7109375" style="2" bestFit="1" customWidth="1"/>
    <col min="24" max="24" width="2.7109375" style="2" customWidth="1"/>
    <col min="25" max="25" width="25.28515625" style="2" hidden="1" customWidth="1"/>
    <col min="26" max="26" width="13.28515625" style="2" bestFit="1" customWidth="1"/>
    <col min="27" max="16384" width="9.140625" style="1"/>
  </cols>
  <sheetData>
    <row r="1" spans="1:26" ht="15.75" x14ac:dyDescent="0.25">
      <c r="A1" s="4" t="s">
        <v>0</v>
      </c>
    </row>
    <row r="2" spans="1:26" x14ac:dyDescent="0.2">
      <c r="A2" s="5" t="s">
        <v>1</v>
      </c>
    </row>
    <row r="3" spans="1:26" x14ac:dyDescent="0.2">
      <c r="A3" s="7" t="s">
        <v>2</v>
      </c>
      <c r="B3" s="8" t="s">
        <v>3</v>
      </c>
      <c r="C3" s="8" t="s">
        <v>4</v>
      </c>
      <c r="D3" s="8" t="s">
        <v>5</v>
      </c>
      <c r="E3" s="8" t="s">
        <v>6</v>
      </c>
      <c r="F3" s="9" t="s">
        <v>7</v>
      </c>
      <c r="G3" s="9" t="s">
        <v>8</v>
      </c>
      <c r="H3" s="9" t="s">
        <v>9</v>
      </c>
      <c r="I3" s="9" t="s">
        <v>10</v>
      </c>
      <c r="J3" s="9" t="s">
        <v>11</v>
      </c>
      <c r="K3" s="9" t="s">
        <v>12</v>
      </c>
      <c r="L3" s="9" t="s">
        <v>13</v>
      </c>
      <c r="M3" s="7" t="s">
        <v>14</v>
      </c>
      <c r="N3" s="7" t="s">
        <v>15</v>
      </c>
      <c r="O3" s="7" t="s">
        <v>16</v>
      </c>
      <c r="P3" s="7" t="s">
        <v>17</v>
      </c>
      <c r="Q3" s="7" t="s">
        <v>18</v>
      </c>
      <c r="R3" s="7" t="s">
        <v>19</v>
      </c>
      <c r="S3" s="7" t="s">
        <v>20</v>
      </c>
      <c r="T3" s="7" t="s">
        <v>21</v>
      </c>
      <c r="U3" s="7" t="s">
        <v>22</v>
      </c>
      <c r="V3" s="7" t="s">
        <v>23</v>
      </c>
      <c r="W3" s="7" t="s">
        <v>24</v>
      </c>
      <c r="X3" s="7" t="s">
        <v>25</v>
      </c>
      <c r="Y3" s="7" t="s">
        <v>26</v>
      </c>
      <c r="Z3" s="7" t="s">
        <v>27</v>
      </c>
    </row>
    <row r="4" spans="1:26" ht="102" x14ac:dyDescent="0.2">
      <c r="A4" s="10">
        <v>10</v>
      </c>
      <c r="B4" s="11" t="s">
        <v>28</v>
      </c>
      <c r="C4" s="11" t="s">
        <v>29</v>
      </c>
      <c r="D4" s="11" t="s">
        <v>30</v>
      </c>
      <c r="E4" s="11" t="s">
        <v>31</v>
      </c>
      <c r="F4" s="12"/>
      <c r="G4" s="12"/>
      <c r="H4" s="12" t="s">
        <v>32</v>
      </c>
      <c r="I4" s="12"/>
      <c r="J4" s="12"/>
      <c r="K4" s="12" t="s">
        <v>33</v>
      </c>
      <c r="L4" s="12"/>
      <c r="M4" s="10">
        <v>200</v>
      </c>
      <c r="N4" s="16"/>
      <c r="O4" s="10"/>
      <c r="P4" s="10"/>
      <c r="Q4" s="15">
        <f>N4*M4</f>
        <v>0</v>
      </c>
      <c r="R4" s="10">
        <v>9.5</v>
      </c>
      <c r="S4" s="15">
        <f>N4*1.095</f>
        <v>0</v>
      </c>
      <c r="T4" s="15">
        <f>S4*M4</f>
        <v>0</v>
      </c>
      <c r="U4" s="13"/>
      <c r="V4" s="10"/>
      <c r="W4" s="10"/>
      <c r="X4" s="10"/>
      <c r="Y4" s="10"/>
      <c r="Z4" s="14">
        <v>49725</v>
      </c>
    </row>
    <row r="5" spans="1:26" ht="102" x14ac:dyDescent="0.2">
      <c r="A5" s="10">
        <v>20</v>
      </c>
      <c r="B5" s="11"/>
      <c r="C5" s="11" t="s">
        <v>34</v>
      </c>
      <c r="D5" s="11" t="s">
        <v>35</v>
      </c>
      <c r="E5" s="11" t="s">
        <v>36</v>
      </c>
      <c r="F5" s="12"/>
      <c r="G5" s="12"/>
      <c r="H5" s="12" t="s">
        <v>32</v>
      </c>
      <c r="I5" s="12"/>
      <c r="J5" s="12"/>
      <c r="K5" s="12" t="s">
        <v>33</v>
      </c>
      <c r="L5" s="12"/>
      <c r="M5" s="10">
        <v>5500</v>
      </c>
      <c r="N5" s="16"/>
      <c r="O5" s="10"/>
      <c r="P5" s="10"/>
      <c r="Q5" s="15">
        <f t="shared" ref="Q5:Q55" si="0">N5*M5</f>
        <v>0</v>
      </c>
      <c r="R5" s="10">
        <v>9.5</v>
      </c>
      <c r="S5" s="15">
        <f t="shared" ref="S5:S55" si="1">N5*1.095</f>
        <v>0</v>
      </c>
      <c r="T5" s="15">
        <f>S5*M5</f>
        <v>0</v>
      </c>
      <c r="U5" s="13"/>
      <c r="V5" s="10"/>
      <c r="W5" s="10"/>
      <c r="X5" s="10"/>
      <c r="Y5" s="10"/>
      <c r="Z5" s="14">
        <v>49726</v>
      </c>
    </row>
    <row r="6" spans="1:26" ht="89.25" x14ac:dyDescent="0.2">
      <c r="A6" s="10">
        <v>30</v>
      </c>
      <c r="B6" s="11"/>
      <c r="C6" s="11" t="s">
        <v>37</v>
      </c>
      <c r="D6" s="11" t="s">
        <v>38</v>
      </c>
      <c r="E6" s="11" t="s">
        <v>39</v>
      </c>
      <c r="F6" s="12"/>
      <c r="G6" s="12"/>
      <c r="H6" s="12" t="s">
        <v>32</v>
      </c>
      <c r="I6" s="12"/>
      <c r="J6" s="12"/>
      <c r="K6" s="12" t="s">
        <v>33</v>
      </c>
      <c r="L6" s="12"/>
      <c r="M6" s="10">
        <v>400</v>
      </c>
      <c r="N6" s="16"/>
      <c r="O6" s="10"/>
      <c r="P6" s="10"/>
      <c r="Q6" s="15">
        <f t="shared" si="0"/>
        <v>0</v>
      </c>
      <c r="R6" s="10">
        <v>9.5</v>
      </c>
      <c r="S6" s="15">
        <f t="shared" si="1"/>
        <v>0</v>
      </c>
      <c r="T6" s="15">
        <f t="shared" ref="T6:T55" si="2">S6*M6</f>
        <v>0</v>
      </c>
      <c r="U6" s="13"/>
      <c r="V6" s="10"/>
      <c r="W6" s="10"/>
      <c r="X6" s="10"/>
      <c r="Y6" s="10"/>
      <c r="Z6" s="14">
        <v>49727</v>
      </c>
    </row>
    <row r="7" spans="1:26" ht="89.25" x14ac:dyDescent="0.2">
      <c r="A7" s="10">
        <v>40</v>
      </c>
      <c r="B7" s="11"/>
      <c r="C7" s="11" t="s">
        <v>40</v>
      </c>
      <c r="D7" s="11" t="s">
        <v>41</v>
      </c>
      <c r="E7" s="11" t="s">
        <v>42</v>
      </c>
      <c r="F7" s="12"/>
      <c r="G7" s="12"/>
      <c r="H7" s="12" t="s">
        <v>32</v>
      </c>
      <c r="I7" s="12"/>
      <c r="J7" s="12"/>
      <c r="K7" s="12" t="s">
        <v>33</v>
      </c>
      <c r="L7" s="12"/>
      <c r="M7" s="10">
        <v>6000</v>
      </c>
      <c r="N7" s="16"/>
      <c r="O7" s="10"/>
      <c r="P7" s="10"/>
      <c r="Q7" s="15">
        <f t="shared" si="0"/>
        <v>0</v>
      </c>
      <c r="R7" s="10">
        <v>9.5</v>
      </c>
      <c r="S7" s="15">
        <f t="shared" si="1"/>
        <v>0</v>
      </c>
      <c r="T7" s="15">
        <f t="shared" si="2"/>
        <v>0</v>
      </c>
      <c r="U7" s="13"/>
      <c r="V7" s="10"/>
      <c r="W7" s="10"/>
      <c r="X7" s="10"/>
      <c r="Y7" s="10"/>
      <c r="Z7" s="14">
        <v>49728</v>
      </c>
    </row>
    <row r="8" spans="1:26" ht="25.5" x14ac:dyDescent="0.2">
      <c r="A8" s="10">
        <v>50</v>
      </c>
      <c r="B8" s="11"/>
      <c r="C8" s="11" t="s">
        <v>43</v>
      </c>
      <c r="D8" s="11" t="s">
        <v>44</v>
      </c>
      <c r="E8" s="11" t="s">
        <v>45</v>
      </c>
      <c r="F8" s="12"/>
      <c r="G8" s="12"/>
      <c r="H8" s="12" t="s">
        <v>32</v>
      </c>
      <c r="I8" s="12"/>
      <c r="J8" s="12"/>
      <c r="K8" s="12" t="s">
        <v>33</v>
      </c>
      <c r="L8" s="12"/>
      <c r="M8" s="10">
        <v>400</v>
      </c>
      <c r="N8" s="16"/>
      <c r="O8" s="10"/>
      <c r="P8" s="10"/>
      <c r="Q8" s="15">
        <f t="shared" si="0"/>
        <v>0</v>
      </c>
      <c r="R8" s="10">
        <v>9.5</v>
      </c>
      <c r="S8" s="15">
        <f t="shared" si="1"/>
        <v>0</v>
      </c>
      <c r="T8" s="15">
        <f t="shared" si="2"/>
        <v>0</v>
      </c>
      <c r="U8" s="13"/>
      <c r="V8" s="10"/>
      <c r="W8" s="10"/>
      <c r="X8" s="10"/>
      <c r="Y8" s="10"/>
      <c r="Z8" s="14">
        <v>49729</v>
      </c>
    </row>
    <row r="9" spans="1:26" ht="102" x14ac:dyDescent="0.2">
      <c r="A9" s="10">
        <v>60</v>
      </c>
      <c r="B9" s="11"/>
      <c r="C9" s="11" t="s">
        <v>46</v>
      </c>
      <c r="D9" s="11" t="s">
        <v>47</v>
      </c>
      <c r="E9" s="11" t="s">
        <v>48</v>
      </c>
      <c r="F9" s="12"/>
      <c r="G9" s="12"/>
      <c r="H9" s="12" t="s">
        <v>32</v>
      </c>
      <c r="I9" s="12"/>
      <c r="J9" s="12"/>
      <c r="K9" s="12" t="s">
        <v>33</v>
      </c>
      <c r="L9" s="12"/>
      <c r="M9" s="10">
        <v>18000</v>
      </c>
      <c r="N9" s="16"/>
      <c r="O9" s="10"/>
      <c r="P9" s="10"/>
      <c r="Q9" s="15">
        <f t="shared" si="0"/>
        <v>0</v>
      </c>
      <c r="R9" s="10">
        <v>9.5</v>
      </c>
      <c r="S9" s="15">
        <f t="shared" si="1"/>
        <v>0</v>
      </c>
      <c r="T9" s="15">
        <f t="shared" si="2"/>
        <v>0</v>
      </c>
      <c r="U9" s="13"/>
      <c r="V9" s="10"/>
      <c r="W9" s="10"/>
      <c r="X9" s="10"/>
      <c r="Y9" s="10"/>
      <c r="Z9" s="14">
        <v>49730</v>
      </c>
    </row>
    <row r="10" spans="1:26" ht="89.25" x14ac:dyDescent="0.2">
      <c r="A10" s="10">
        <v>70</v>
      </c>
      <c r="B10" s="11"/>
      <c r="C10" s="11" t="s">
        <v>49</v>
      </c>
      <c r="D10" s="11" t="s">
        <v>50</v>
      </c>
      <c r="E10" s="11" t="s">
        <v>51</v>
      </c>
      <c r="F10" s="12"/>
      <c r="G10" s="12"/>
      <c r="H10" s="12" t="s">
        <v>32</v>
      </c>
      <c r="I10" s="12"/>
      <c r="J10" s="12"/>
      <c r="K10" s="12" t="s">
        <v>33</v>
      </c>
      <c r="L10" s="12"/>
      <c r="M10" s="10">
        <v>3100</v>
      </c>
      <c r="N10" s="16"/>
      <c r="O10" s="10"/>
      <c r="P10" s="10"/>
      <c r="Q10" s="15">
        <f t="shared" si="0"/>
        <v>0</v>
      </c>
      <c r="R10" s="10">
        <v>9.5</v>
      </c>
      <c r="S10" s="15">
        <f t="shared" si="1"/>
        <v>0</v>
      </c>
      <c r="T10" s="15">
        <f t="shared" si="2"/>
        <v>0</v>
      </c>
      <c r="U10" s="13"/>
      <c r="V10" s="10"/>
      <c r="W10" s="10"/>
      <c r="X10" s="10"/>
      <c r="Y10" s="10"/>
      <c r="Z10" s="14">
        <v>49731</v>
      </c>
    </row>
    <row r="11" spans="1:26" ht="89.25" x14ac:dyDescent="0.2">
      <c r="A11" s="10">
        <v>80</v>
      </c>
      <c r="B11" s="11"/>
      <c r="C11" s="11" t="s">
        <v>52</v>
      </c>
      <c r="D11" s="11" t="s">
        <v>50</v>
      </c>
      <c r="E11" s="11" t="s">
        <v>53</v>
      </c>
      <c r="F11" s="12"/>
      <c r="G11" s="12"/>
      <c r="H11" s="12" t="s">
        <v>32</v>
      </c>
      <c r="I11" s="12"/>
      <c r="J11" s="12"/>
      <c r="K11" s="12" t="s">
        <v>33</v>
      </c>
      <c r="L11" s="12"/>
      <c r="M11" s="10">
        <v>500</v>
      </c>
      <c r="N11" s="16"/>
      <c r="O11" s="10"/>
      <c r="P11" s="10"/>
      <c r="Q11" s="15">
        <f t="shared" si="0"/>
        <v>0</v>
      </c>
      <c r="R11" s="10">
        <v>9.5</v>
      </c>
      <c r="S11" s="15">
        <f t="shared" si="1"/>
        <v>0</v>
      </c>
      <c r="T11" s="15">
        <f t="shared" si="2"/>
        <v>0</v>
      </c>
      <c r="U11" s="13"/>
      <c r="V11" s="10"/>
      <c r="W11" s="10"/>
      <c r="X11" s="10"/>
      <c r="Y11" s="10"/>
      <c r="Z11" s="14">
        <v>49732</v>
      </c>
    </row>
    <row r="12" spans="1:26" ht="89.25" x14ac:dyDescent="0.2">
      <c r="A12" s="10">
        <v>90</v>
      </c>
      <c r="B12" s="11"/>
      <c r="C12" s="11" t="s">
        <v>54</v>
      </c>
      <c r="D12" s="11" t="s">
        <v>55</v>
      </c>
      <c r="E12" s="11" t="s">
        <v>56</v>
      </c>
      <c r="F12" s="12"/>
      <c r="G12" s="12"/>
      <c r="H12" s="12" t="s">
        <v>32</v>
      </c>
      <c r="I12" s="12"/>
      <c r="J12" s="12"/>
      <c r="K12" s="12" t="s">
        <v>33</v>
      </c>
      <c r="L12" s="12"/>
      <c r="M12" s="10">
        <v>28500</v>
      </c>
      <c r="N12" s="16"/>
      <c r="O12" s="10"/>
      <c r="P12" s="10"/>
      <c r="Q12" s="15">
        <f t="shared" si="0"/>
        <v>0</v>
      </c>
      <c r="R12" s="10">
        <v>9.5</v>
      </c>
      <c r="S12" s="15">
        <f t="shared" si="1"/>
        <v>0</v>
      </c>
      <c r="T12" s="15">
        <f t="shared" si="2"/>
        <v>0</v>
      </c>
      <c r="U12" s="13"/>
      <c r="V12" s="10"/>
      <c r="W12" s="10"/>
      <c r="X12" s="10"/>
      <c r="Y12" s="10"/>
      <c r="Z12" s="14">
        <v>49733</v>
      </c>
    </row>
    <row r="13" spans="1:26" ht="25.5" x14ac:dyDescent="0.2">
      <c r="A13" s="10">
        <v>100</v>
      </c>
      <c r="B13" s="11"/>
      <c r="C13" s="11" t="s">
        <v>57</v>
      </c>
      <c r="D13" s="11" t="s">
        <v>58</v>
      </c>
      <c r="E13" s="11" t="s">
        <v>59</v>
      </c>
      <c r="F13" s="12"/>
      <c r="G13" s="12"/>
      <c r="H13" s="12" t="s">
        <v>32</v>
      </c>
      <c r="I13" s="12"/>
      <c r="J13" s="12"/>
      <c r="K13" s="12" t="s">
        <v>33</v>
      </c>
      <c r="L13" s="12"/>
      <c r="M13" s="10">
        <v>14500</v>
      </c>
      <c r="N13" s="16"/>
      <c r="O13" s="10"/>
      <c r="P13" s="10"/>
      <c r="Q13" s="15">
        <f t="shared" si="0"/>
        <v>0</v>
      </c>
      <c r="R13" s="10">
        <v>9.5</v>
      </c>
      <c r="S13" s="15">
        <f t="shared" si="1"/>
        <v>0</v>
      </c>
      <c r="T13" s="15">
        <f t="shared" si="2"/>
        <v>0</v>
      </c>
      <c r="U13" s="13"/>
      <c r="V13" s="10"/>
      <c r="W13" s="10"/>
      <c r="X13" s="10"/>
      <c r="Y13" s="10"/>
      <c r="Z13" s="14">
        <v>49734</v>
      </c>
    </row>
    <row r="14" spans="1:26" ht="89.25" x14ac:dyDescent="0.2">
      <c r="A14" s="10">
        <v>110</v>
      </c>
      <c r="B14" s="11"/>
      <c r="C14" s="11" t="s">
        <v>60</v>
      </c>
      <c r="D14" s="11" t="s">
        <v>61</v>
      </c>
      <c r="E14" s="11" t="s">
        <v>62</v>
      </c>
      <c r="F14" s="12"/>
      <c r="G14" s="12"/>
      <c r="H14" s="12" t="s">
        <v>32</v>
      </c>
      <c r="I14" s="12"/>
      <c r="J14" s="12"/>
      <c r="K14" s="12" t="s">
        <v>33</v>
      </c>
      <c r="L14" s="12"/>
      <c r="M14" s="10">
        <v>2600</v>
      </c>
      <c r="N14" s="16"/>
      <c r="O14" s="10"/>
      <c r="P14" s="10"/>
      <c r="Q14" s="15">
        <f t="shared" si="0"/>
        <v>0</v>
      </c>
      <c r="R14" s="10">
        <v>9.5</v>
      </c>
      <c r="S14" s="15">
        <f t="shared" si="1"/>
        <v>0</v>
      </c>
      <c r="T14" s="15">
        <f t="shared" si="2"/>
        <v>0</v>
      </c>
      <c r="U14" s="13"/>
      <c r="V14" s="10"/>
      <c r="W14" s="10"/>
      <c r="X14" s="10"/>
      <c r="Y14" s="10"/>
      <c r="Z14" s="14">
        <v>49735</v>
      </c>
    </row>
    <row r="15" spans="1:26" ht="89.25" x14ac:dyDescent="0.2">
      <c r="A15" s="10">
        <v>120</v>
      </c>
      <c r="B15" s="11"/>
      <c r="C15" s="11" t="s">
        <v>63</v>
      </c>
      <c r="D15" s="11" t="s">
        <v>64</v>
      </c>
      <c r="E15" s="11" t="s">
        <v>65</v>
      </c>
      <c r="F15" s="12"/>
      <c r="G15" s="12"/>
      <c r="H15" s="12" t="s">
        <v>32</v>
      </c>
      <c r="I15" s="12"/>
      <c r="J15" s="12"/>
      <c r="K15" s="12" t="s">
        <v>33</v>
      </c>
      <c r="L15" s="12"/>
      <c r="M15" s="10">
        <v>400</v>
      </c>
      <c r="N15" s="16"/>
      <c r="O15" s="10"/>
      <c r="P15" s="10"/>
      <c r="Q15" s="15">
        <f t="shared" si="0"/>
        <v>0</v>
      </c>
      <c r="R15" s="10">
        <v>9.5</v>
      </c>
      <c r="S15" s="15">
        <f t="shared" si="1"/>
        <v>0</v>
      </c>
      <c r="T15" s="15">
        <f t="shared" si="2"/>
        <v>0</v>
      </c>
      <c r="U15" s="13"/>
      <c r="V15" s="10"/>
      <c r="W15" s="10"/>
      <c r="X15" s="10"/>
      <c r="Y15" s="10"/>
      <c r="Z15" s="14">
        <v>49736</v>
      </c>
    </row>
    <row r="16" spans="1:26" ht="89.25" x14ac:dyDescent="0.2">
      <c r="A16" s="10">
        <v>130</v>
      </c>
      <c r="B16" s="11"/>
      <c r="C16" s="11" t="s">
        <v>66</v>
      </c>
      <c r="D16" s="11" t="s">
        <v>67</v>
      </c>
      <c r="E16" s="11" t="s">
        <v>68</v>
      </c>
      <c r="F16" s="12"/>
      <c r="G16" s="12"/>
      <c r="H16" s="12" t="s">
        <v>32</v>
      </c>
      <c r="I16" s="12"/>
      <c r="J16" s="12"/>
      <c r="K16" s="12" t="s">
        <v>33</v>
      </c>
      <c r="L16" s="12"/>
      <c r="M16" s="10">
        <v>50</v>
      </c>
      <c r="N16" s="16"/>
      <c r="O16" s="10"/>
      <c r="P16" s="10"/>
      <c r="Q16" s="15">
        <f t="shared" si="0"/>
        <v>0</v>
      </c>
      <c r="R16" s="10">
        <v>9.5</v>
      </c>
      <c r="S16" s="15">
        <f t="shared" si="1"/>
        <v>0</v>
      </c>
      <c r="T16" s="15">
        <f t="shared" si="2"/>
        <v>0</v>
      </c>
      <c r="U16" s="13"/>
      <c r="V16" s="10"/>
      <c r="W16" s="10"/>
      <c r="X16" s="10"/>
      <c r="Y16" s="10"/>
      <c r="Z16" s="14">
        <v>49737</v>
      </c>
    </row>
    <row r="17" spans="1:26" ht="25.5" x14ac:dyDescent="0.2">
      <c r="A17" s="10">
        <v>140</v>
      </c>
      <c r="B17" s="11"/>
      <c r="C17" s="11" t="s">
        <v>69</v>
      </c>
      <c r="D17" s="11" t="s">
        <v>70</v>
      </c>
      <c r="E17" s="11" t="s">
        <v>71</v>
      </c>
      <c r="F17" s="12"/>
      <c r="G17" s="12"/>
      <c r="H17" s="12" t="s">
        <v>32</v>
      </c>
      <c r="I17" s="12"/>
      <c r="J17" s="12"/>
      <c r="K17" s="12" t="s">
        <v>33</v>
      </c>
      <c r="L17" s="12"/>
      <c r="M17" s="10">
        <v>50</v>
      </c>
      <c r="N17" s="16"/>
      <c r="O17" s="10"/>
      <c r="P17" s="10"/>
      <c r="Q17" s="15">
        <f t="shared" si="0"/>
        <v>0</v>
      </c>
      <c r="R17" s="10">
        <v>9.5</v>
      </c>
      <c r="S17" s="15">
        <f t="shared" si="1"/>
        <v>0</v>
      </c>
      <c r="T17" s="15">
        <f t="shared" si="2"/>
        <v>0</v>
      </c>
      <c r="U17" s="13"/>
      <c r="V17" s="10"/>
      <c r="W17" s="10"/>
      <c r="X17" s="10"/>
      <c r="Y17" s="10"/>
      <c r="Z17" s="14">
        <v>49738</v>
      </c>
    </row>
    <row r="18" spans="1:26" ht="89.25" x14ac:dyDescent="0.2">
      <c r="A18" s="10">
        <v>150</v>
      </c>
      <c r="B18" s="11"/>
      <c r="C18" s="11" t="s">
        <v>72</v>
      </c>
      <c r="D18" s="11" t="s">
        <v>73</v>
      </c>
      <c r="E18" s="11" t="s">
        <v>74</v>
      </c>
      <c r="F18" s="12"/>
      <c r="G18" s="12"/>
      <c r="H18" s="12" t="s">
        <v>32</v>
      </c>
      <c r="I18" s="12"/>
      <c r="J18" s="12"/>
      <c r="K18" s="12" t="s">
        <v>33</v>
      </c>
      <c r="L18" s="12"/>
      <c r="M18" s="10">
        <v>500</v>
      </c>
      <c r="N18" s="16"/>
      <c r="O18" s="10"/>
      <c r="P18" s="10"/>
      <c r="Q18" s="15">
        <f t="shared" si="0"/>
        <v>0</v>
      </c>
      <c r="R18" s="10">
        <v>9.5</v>
      </c>
      <c r="S18" s="15">
        <f t="shared" si="1"/>
        <v>0</v>
      </c>
      <c r="T18" s="15">
        <f t="shared" si="2"/>
        <v>0</v>
      </c>
      <c r="U18" s="13"/>
      <c r="V18" s="10"/>
      <c r="W18" s="10"/>
      <c r="X18" s="10"/>
      <c r="Y18" s="10"/>
      <c r="Z18" s="14">
        <v>49739</v>
      </c>
    </row>
    <row r="19" spans="1:26" ht="89.25" x14ac:dyDescent="0.2">
      <c r="A19" s="10">
        <v>160</v>
      </c>
      <c r="B19" s="11"/>
      <c r="C19" s="11" t="s">
        <v>75</v>
      </c>
      <c r="D19" s="11" t="s">
        <v>76</v>
      </c>
      <c r="E19" s="11" t="s">
        <v>77</v>
      </c>
      <c r="F19" s="12"/>
      <c r="G19" s="12"/>
      <c r="H19" s="12" t="s">
        <v>32</v>
      </c>
      <c r="I19" s="12"/>
      <c r="J19" s="12"/>
      <c r="K19" s="12" t="s">
        <v>33</v>
      </c>
      <c r="L19" s="12"/>
      <c r="M19" s="10">
        <v>100</v>
      </c>
      <c r="N19" s="16"/>
      <c r="O19" s="10"/>
      <c r="P19" s="10"/>
      <c r="Q19" s="15">
        <f t="shared" si="0"/>
        <v>0</v>
      </c>
      <c r="R19" s="10">
        <v>9.5</v>
      </c>
      <c r="S19" s="15">
        <f t="shared" si="1"/>
        <v>0</v>
      </c>
      <c r="T19" s="15">
        <f t="shared" si="2"/>
        <v>0</v>
      </c>
      <c r="U19" s="13"/>
      <c r="V19" s="15">
        <f>SUM(Q4:Q19)</f>
        <v>0</v>
      </c>
      <c r="W19" s="15">
        <f>SUM(T4:T19)</f>
        <v>0</v>
      </c>
      <c r="X19" s="10"/>
      <c r="Y19" s="10"/>
      <c r="Z19" s="14">
        <v>49740</v>
      </c>
    </row>
    <row r="20" spans="1:26" ht="76.5" x14ac:dyDescent="0.2">
      <c r="A20" s="10">
        <v>170</v>
      </c>
      <c r="B20" s="11" t="s">
        <v>78</v>
      </c>
      <c r="C20" s="11" t="s">
        <v>79</v>
      </c>
      <c r="D20" s="11" t="s">
        <v>80</v>
      </c>
      <c r="E20" s="11" t="s">
        <v>81</v>
      </c>
      <c r="F20" s="12"/>
      <c r="G20" s="12"/>
      <c r="H20" s="12" t="s">
        <v>82</v>
      </c>
      <c r="I20" s="12"/>
      <c r="J20" s="12"/>
      <c r="K20" s="12" t="s">
        <v>33</v>
      </c>
      <c r="L20" s="12"/>
      <c r="M20" s="10">
        <v>300</v>
      </c>
      <c r="N20" s="16"/>
      <c r="O20" s="10"/>
      <c r="P20" s="10"/>
      <c r="Q20" s="15">
        <f t="shared" si="0"/>
        <v>0</v>
      </c>
      <c r="R20" s="10">
        <v>9.5</v>
      </c>
      <c r="S20" s="15">
        <f t="shared" si="1"/>
        <v>0</v>
      </c>
      <c r="T20" s="15">
        <f t="shared" si="2"/>
        <v>0</v>
      </c>
      <c r="U20" s="13"/>
      <c r="V20" s="15">
        <f>SUM(Q20:Q20)</f>
        <v>0</v>
      </c>
      <c r="W20" s="15">
        <f>SUM(T20:T20)</f>
        <v>0</v>
      </c>
      <c r="X20" s="10"/>
      <c r="Y20" s="10"/>
      <c r="Z20" s="14">
        <v>49741</v>
      </c>
    </row>
    <row r="21" spans="1:26" x14ac:dyDescent="0.2">
      <c r="A21" s="10">
        <v>180</v>
      </c>
      <c r="B21" s="11" t="s">
        <v>83</v>
      </c>
      <c r="C21" s="11" t="s">
        <v>84</v>
      </c>
      <c r="D21" s="11" t="s">
        <v>85</v>
      </c>
      <c r="E21" s="11" t="s">
        <v>86</v>
      </c>
      <c r="F21" s="12"/>
      <c r="G21" s="12"/>
      <c r="H21" s="12" t="s">
        <v>87</v>
      </c>
      <c r="I21" s="12"/>
      <c r="J21" s="12"/>
      <c r="K21" s="12" t="s">
        <v>33</v>
      </c>
      <c r="L21" s="12"/>
      <c r="M21" s="10">
        <v>100</v>
      </c>
      <c r="N21" s="16"/>
      <c r="O21" s="10"/>
      <c r="P21" s="10"/>
      <c r="Q21" s="15">
        <f t="shared" si="0"/>
        <v>0</v>
      </c>
      <c r="R21" s="10">
        <v>9.5</v>
      </c>
      <c r="S21" s="15">
        <f t="shared" si="1"/>
        <v>0</v>
      </c>
      <c r="T21" s="15">
        <f t="shared" si="2"/>
        <v>0</v>
      </c>
      <c r="U21" s="13"/>
      <c r="V21" s="10"/>
      <c r="W21" s="10"/>
      <c r="X21" s="10"/>
      <c r="Y21" s="10"/>
      <c r="Z21" s="14">
        <v>49742</v>
      </c>
    </row>
    <row r="22" spans="1:26" x14ac:dyDescent="0.2">
      <c r="A22" s="10">
        <v>190</v>
      </c>
      <c r="B22" s="11"/>
      <c r="C22" s="11" t="s">
        <v>88</v>
      </c>
      <c r="D22" s="11" t="s">
        <v>89</v>
      </c>
      <c r="E22" s="11" t="s">
        <v>90</v>
      </c>
      <c r="F22" s="12"/>
      <c r="G22" s="12"/>
      <c r="H22" s="12" t="s">
        <v>87</v>
      </c>
      <c r="I22" s="12"/>
      <c r="J22" s="12"/>
      <c r="K22" s="12" t="s">
        <v>33</v>
      </c>
      <c r="L22" s="12"/>
      <c r="M22" s="10">
        <v>100</v>
      </c>
      <c r="N22" s="16"/>
      <c r="O22" s="10"/>
      <c r="P22" s="10"/>
      <c r="Q22" s="15">
        <f t="shared" si="0"/>
        <v>0</v>
      </c>
      <c r="R22" s="10">
        <v>9.5</v>
      </c>
      <c r="S22" s="15">
        <f t="shared" si="1"/>
        <v>0</v>
      </c>
      <c r="T22" s="15">
        <f t="shared" si="2"/>
        <v>0</v>
      </c>
      <c r="U22" s="13"/>
      <c r="V22" s="15">
        <f>SUM(Q21:Q22)</f>
        <v>0</v>
      </c>
      <c r="W22" s="15">
        <f>SUM(T21:T22)</f>
        <v>0</v>
      </c>
      <c r="X22" s="10"/>
      <c r="Y22" s="10"/>
      <c r="Z22" s="14">
        <v>49743</v>
      </c>
    </row>
    <row r="23" spans="1:26" ht="25.5" x14ac:dyDescent="0.2">
      <c r="A23" s="10">
        <v>200</v>
      </c>
      <c r="B23" s="11" t="s">
        <v>91</v>
      </c>
      <c r="C23" s="11" t="s">
        <v>92</v>
      </c>
      <c r="D23" s="11" t="s">
        <v>93</v>
      </c>
      <c r="E23" s="11" t="s">
        <v>94</v>
      </c>
      <c r="F23" s="12"/>
      <c r="G23" s="12"/>
      <c r="H23" s="12" t="s">
        <v>95</v>
      </c>
      <c r="I23" s="12"/>
      <c r="J23" s="12"/>
      <c r="K23" s="12" t="s">
        <v>33</v>
      </c>
      <c r="L23" s="12"/>
      <c r="M23" s="10">
        <v>1000</v>
      </c>
      <c r="N23" s="16"/>
      <c r="O23" s="10"/>
      <c r="P23" s="10"/>
      <c r="Q23" s="15">
        <f t="shared" si="0"/>
        <v>0</v>
      </c>
      <c r="R23" s="10">
        <v>9.5</v>
      </c>
      <c r="S23" s="15">
        <f t="shared" si="1"/>
        <v>0</v>
      </c>
      <c r="T23" s="15">
        <f t="shared" si="2"/>
        <v>0</v>
      </c>
      <c r="U23" s="13"/>
      <c r="V23" s="10"/>
      <c r="W23" s="10"/>
      <c r="X23" s="10"/>
      <c r="Y23" s="10"/>
      <c r="Z23" s="14">
        <v>49744</v>
      </c>
    </row>
    <row r="24" spans="1:26" ht="25.5" x14ac:dyDescent="0.2">
      <c r="A24" s="10">
        <v>210</v>
      </c>
      <c r="B24" s="11"/>
      <c r="C24" s="11" t="s">
        <v>96</v>
      </c>
      <c r="D24" s="11" t="s">
        <v>97</v>
      </c>
      <c r="E24" s="11" t="s">
        <v>98</v>
      </c>
      <c r="F24" s="12"/>
      <c r="G24" s="12"/>
      <c r="H24" s="12" t="s">
        <v>95</v>
      </c>
      <c r="I24" s="12"/>
      <c r="J24" s="12"/>
      <c r="K24" s="12" t="s">
        <v>33</v>
      </c>
      <c r="L24" s="12"/>
      <c r="M24" s="10">
        <v>50</v>
      </c>
      <c r="N24" s="16"/>
      <c r="O24" s="10"/>
      <c r="P24" s="10"/>
      <c r="Q24" s="15">
        <f t="shared" si="0"/>
        <v>0</v>
      </c>
      <c r="R24" s="10">
        <v>9.5</v>
      </c>
      <c r="S24" s="15">
        <f t="shared" si="1"/>
        <v>0</v>
      </c>
      <c r="T24" s="15">
        <f t="shared" si="2"/>
        <v>0</v>
      </c>
      <c r="U24" s="13"/>
      <c r="V24" s="10"/>
      <c r="W24" s="10"/>
      <c r="X24" s="10"/>
      <c r="Y24" s="10"/>
      <c r="Z24" s="14">
        <v>49745</v>
      </c>
    </row>
    <row r="25" spans="1:26" ht="25.5" x14ac:dyDescent="0.2">
      <c r="A25" s="10">
        <v>220</v>
      </c>
      <c r="B25" s="11"/>
      <c r="C25" s="11" t="s">
        <v>99</v>
      </c>
      <c r="D25" s="11" t="s">
        <v>100</v>
      </c>
      <c r="E25" s="11" t="s">
        <v>101</v>
      </c>
      <c r="F25" s="12"/>
      <c r="G25" s="12"/>
      <c r="H25" s="12" t="s">
        <v>95</v>
      </c>
      <c r="I25" s="12"/>
      <c r="J25" s="12"/>
      <c r="K25" s="12" t="s">
        <v>33</v>
      </c>
      <c r="L25" s="12"/>
      <c r="M25" s="10">
        <v>100</v>
      </c>
      <c r="N25" s="16"/>
      <c r="O25" s="10"/>
      <c r="P25" s="10"/>
      <c r="Q25" s="15">
        <f t="shared" si="0"/>
        <v>0</v>
      </c>
      <c r="R25" s="10">
        <v>9.5</v>
      </c>
      <c r="S25" s="15">
        <f t="shared" si="1"/>
        <v>0</v>
      </c>
      <c r="T25" s="15">
        <f t="shared" si="2"/>
        <v>0</v>
      </c>
      <c r="U25" s="13"/>
      <c r="V25" s="10"/>
      <c r="W25" s="10"/>
      <c r="X25" s="10"/>
      <c r="Y25" s="10"/>
      <c r="Z25" s="14">
        <v>49746</v>
      </c>
    </row>
    <row r="26" spans="1:26" ht="25.5" x14ac:dyDescent="0.2">
      <c r="A26" s="10">
        <v>230</v>
      </c>
      <c r="B26" s="11"/>
      <c r="C26" s="11" t="s">
        <v>102</v>
      </c>
      <c r="D26" s="11" t="s">
        <v>103</v>
      </c>
      <c r="E26" s="11" t="s">
        <v>104</v>
      </c>
      <c r="F26" s="12"/>
      <c r="G26" s="12"/>
      <c r="H26" s="12" t="s">
        <v>95</v>
      </c>
      <c r="I26" s="12"/>
      <c r="J26" s="12"/>
      <c r="K26" s="12" t="s">
        <v>33</v>
      </c>
      <c r="L26" s="12"/>
      <c r="M26" s="10">
        <v>2000</v>
      </c>
      <c r="N26" s="16"/>
      <c r="O26" s="10"/>
      <c r="P26" s="10"/>
      <c r="Q26" s="15">
        <f t="shared" si="0"/>
        <v>0</v>
      </c>
      <c r="R26" s="10">
        <v>9.5</v>
      </c>
      <c r="S26" s="15">
        <f t="shared" si="1"/>
        <v>0</v>
      </c>
      <c r="T26" s="15">
        <f t="shared" si="2"/>
        <v>0</v>
      </c>
      <c r="U26" s="13"/>
      <c r="V26" s="10"/>
      <c r="W26" s="10"/>
      <c r="X26" s="10"/>
      <c r="Y26" s="10"/>
      <c r="Z26" s="14">
        <v>49747</v>
      </c>
    </row>
    <row r="27" spans="1:26" ht="38.25" x14ac:dyDescent="0.2">
      <c r="A27" s="10">
        <v>240</v>
      </c>
      <c r="B27" s="11"/>
      <c r="C27" s="11" t="s">
        <v>105</v>
      </c>
      <c r="D27" s="11" t="s">
        <v>106</v>
      </c>
      <c r="E27" s="11" t="s">
        <v>107</v>
      </c>
      <c r="F27" s="12"/>
      <c r="G27" s="12"/>
      <c r="H27" s="12" t="s">
        <v>95</v>
      </c>
      <c r="I27" s="12"/>
      <c r="J27" s="12"/>
      <c r="K27" s="12" t="s">
        <v>33</v>
      </c>
      <c r="L27" s="12"/>
      <c r="M27" s="10">
        <v>400</v>
      </c>
      <c r="N27" s="16"/>
      <c r="O27" s="10"/>
      <c r="P27" s="10"/>
      <c r="Q27" s="15">
        <f t="shared" si="0"/>
        <v>0</v>
      </c>
      <c r="R27" s="10">
        <v>9.5</v>
      </c>
      <c r="S27" s="15">
        <f t="shared" si="1"/>
        <v>0</v>
      </c>
      <c r="T27" s="15">
        <f t="shared" si="2"/>
        <v>0</v>
      </c>
      <c r="U27" s="13"/>
      <c r="V27" s="10"/>
      <c r="W27" s="10"/>
      <c r="X27" s="10"/>
      <c r="Y27" s="10"/>
      <c r="Z27" s="14">
        <v>49748</v>
      </c>
    </row>
    <row r="28" spans="1:26" ht="25.5" x14ac:dyDescent="0.2">
      <c r="A28" s="10">
        <v>250</v>
      </c>
      <c r="B28" s="11"/>
      <c r="C28" s="11" t="s">
        <v>108</v>
      </c>
      <c r="D28" s="11" t="s">
        <v>109</v>
      </c>
      <c r="E28" s="11" t="s">
        <v>110</v>
      </c>
      <c r="F28" s="12"/>
      <c r="G28" s="12"/>
      <c r="H28" s="12" t="s">
        <v>95</v>
      </c>
      <c r="I28" s="12"/>
      <c r="J28" s="12"/>
      <c r="K28" s="12" t="s">
        <v>33</v>
      </c>
      <c r="L28" s="12"/>
      <c r="M28" s="10">
        <v>300</v>
      </c>
      <c r="N28" s="16"/>
      <c r="O28" s="10"/>
      <c r="P28" s="10"/>
      <c r="Q28" s="15">
        <f t="shared" si="0"/>
        <v>0</v>
      </c>
      <c r="R28" s="10">
        <v>9.5</v>
      </c>
      <c r="S28" s="15">
        <f t="shared" si="1"/>
        <v>0</v>
      </c>
      <c r="T28" s="15">
        <f t="shared" si="2"/>
        <v>0</v>
      </c>
      <c r="U28" s="13"/>
      <c r="V28" s="10"/>
      <c r="W28" s="10"/>
      <c r="X28" s="10"/>
      <c r="Y28" s="10"/>
      <c r="Z28" s="14">
        <v>49749</v>
      </c>
    </row>
    <row r="29" spans="1:26" x14ac:dyDescent="0.2">
      <c r="A29" s="10">
        <v>260</v>
      </c>
      <c r="B29" s="11"/>
      <c r="C29" s="11" t="s">
        <v>111</v>
      </c>
      <c r="D29" s="11" t="s">
        <v>112</v>
      </c>
      <c r="E29" s="11" t="s">
        <v>113</v>
      </c>
      <c r="F29" s="12"/>
      <c r="G29" s="12"/>
      <c r="H29" s="12" t="s">
        <v>95</v>
      </c>
      <c r="I29" s="12"/>
      <c r="J29" s="12"/>
      <c r="K29" s="12" t="s">
        <v>33</v>
      </c>
      <c r="L29" s="12"/>
      <c r="M29" s="10">
        <v>2600</v>
      </c>
      <c r="N29" s="16"/>
      <c r="O29" s="10"/>
      <c r="P29" s="10"/>
      <c r="Q29" s="15">
        <f t="shared" si="0"/>
        <v>0</v>
      </c>
      <c r="R29" s="10">
        <v>9.5</v>
      </c>
      <c r="S29" s="15">
        <f t="shared" si="1"/>
        <v>0</v>
      </c>
      <c r="T29" s="15">
        <f t="shared" si="2"/>
        <v>0</v>
      </c>
      <c r="U29" s="13"/>
      <c r="V29" s="10"/>
      <c r="W29" s="10"/>
      <c r="X29" s="10"/>
      <c r="Y29" s="10"/>
      <c r="Z29" s="14">
        <v>49750</v>
      </c>
    </row>
    <row r="30" spans="1:26" ht="25.5" x14ac:dyDescent="0.2">
      <c r="A30" s="10">
        <v>270</v>
      </c>
      <c r="B30" s="11"/>
      <c r="C30" s="11" t="s">
        <v>114</v>
      </c>
      <c r="D30" s="11" t="s">
        <v>115</v>
      </c>
      <c r="E30" s="11" t="s">
        <v>116</v>
      </c>
      <c r="F30" s="12"/>
      <c r="G30" s="12"/>
      <c r="H30" s="12" t="s">
        <v>95</v>
      </c>
      <c r="I30" s="12"/>
      <c r="J30" s="12"/>
      <c r="K30" s="12" t="s">
        <v>33</v>
      </c>
      <c r="L30" s="12"/>
      <c r="M30" s="10">
        <v>600</v>
      </c>
      <c r="N30" s="16"/>
      <c r="O30" s="10"/>
      <c r="P30" s="10"/>
      <c r="Q30" s="15">
        <f t="shared" si="0"/>
        <v>0</v>
      </c>
      <c r="R30" s="10">
        <v>9.5</v>
      </c>
      <c r="S30" s="15">
        <f t="shared" si="1"/>
        <v>0</v>
      </c>
      <c r="T30" s="15">
        <f t="shared" si="2"/>
        <v>0</v>
      </c>
      <c r="U30" s="13"/>
      <c r="V30" s="10"/>
      <c r="W30" s="10"/>
      <c r="X30" s="10"/>
      <c r="Y30" s="10"/>
      <c r="Z30" s="14">
        <v>49751</v>
      </c>
    </row>
    <row r="31" spans="1:26" ht="25.5" x14ac:dyDescent="0.2">
      <c r="A31" s="10">
        <v>280</v>
      </c>
      <c r="B31" s="11"/>
      <c r="C31" s="11" t="s">
        <v>117</v>
      </c>
      <c r="D31" s="11" t="s">
        <v>118</v>
      </c>
      <c r="E31" s="11" t="s">
        <v>119</v>
      </c>
      <c r="F31" s="12"/>
      <c r="G31" s="12"/>
      <c r="H31" s="12" t="s">
        <v>95</v>
      </c>
      <c r="I31" s="12"/>
      <c r="J31" s="12"/>
      <c r="K31" s="12" t="s">
        <v>33</v>
      </c>
      <c r="L31" s="12"/>
      <c r="M31" s="10">
        <v>180</v>
      </c>
      <c r="N31" s="16"/>
      <c r="O31" s="10"/>
      <c r="P31" s="10"/>
      <c r="Q31" s="15">
        <f t="shared" si="0"/>
        <v>0</v>
      </c>
      <c r="R31" s="10">
        <v>9.5</v>
      </c>
      <c r="S31" s="15">
        <f t="shared" si="1"/>
        <v>0</v>
      </c>
      <c r="T31" s="15">
        <f t="shared" si="2"/>
        <v>0</v>
      </c>
      <c r="U31" s="13"/>
      <c r="V31" s="10"/>
      <c r="W31" s="10"/>
      <c r="X31" s="10"/>
      <c r="Y31" s="10"/>
      <c r="Z31" s="14">
        <v>49752</v>
      </c>
    </row>
    <row r="32" spans="1:26" ht="38.25" x14ac:dyDescent="0.2">
      <c r="A32" s="10">
        <v>290</v>
      </c>
      <c r="B32" s="11"/>
      <c r="C32" s="11" t="s">
        <v>120</v>
      </c>
      <c r="D32" s="11" t="s">
        <v>121</v>
      </c>
      <c r="E32" s="11" t="s">
        <v>122</v>
      </c>
      <c r="F32" s="12"/>
      <c r="G32" s="12"/>
      <c r="H32" s="12" t="s">
        <v>95</v>
      </c>
      <c r="I32" s="12"/>
      <c r="J32" s="12"/>
      <c r="K32" s="12" t="s">
        <v>33</v>
      </c>
      <c r="L32" s="12"/>
      <c r="M32" s="10">
        <v>800</v>
      </c>
      <c r="N32" s="16"/>
      <c r="O32" s="10"/>
      <c r="P32" s="10"/>
      <c r="Q32" s="15">
        <f t="shared" si="0"/>
        <v>0</v>
      </c>
      <c r="R32" s="10">
        <v>9.5</v>
      </c>
      <c r="S32" s="15">
        <f t="shared" si="1"/>
        <v>0</v>
      </c>
      <c r="T32" s="15">
        <f t="shared" si="2"/>
        <v>0</v>
      </c>
      <c r="U32" s="13"/>
      <c r="V32" s="10"/>
      <c r="W32" s="10"/>
      <c r="X32" s="10"/>
      <c r="Y32" s="10"/>
      <c r="Z32" s="14">
        <v>49753</v>
      </c>
    </row>
    <row r="33" spans="1:26" ht="38.25" x14ac:dyDescent="0.2">
      <c r="A33" s="10">
        <v>300</v>
      </c>
      <c r="B33" s="11"/>
      <c r="C33" s="11" t="s">
        <v>123</v>
      </c>
      <c r="D33" s="11" t="s">
        <v>124</v>
      </c>
      <c r="E33" s="11" t="s">
        <v>125</v>
      </c>
      <c r="F33" s="12"/>
      <c r="G33" s="12"/>
      <c r="H33" s="12" t="s">
        <v>95</v>
      </c>
      <c r="I33" s="12"/>
      <c r="J33" s="12"/>
      <c r="K33" s="12" t="s">
        <v>33</v>
      </c>
      <c r="L33" s="12"/>
      <c r="M33" s="10">
        <v>700</v>
      </c>
      <c r="N33" s="16"/>
      <c r="O33" s="10"/>
      <c r="P33" s="10"/>
      <c r="Q33" s="15">
        <f t="shared" si="0"/>
        <v>0</v>
      </c>
      <c r="R33" s="10">
        <v>9.5</v>
      </c>
      <c r="S33" s="15">
        <f t="shared" si="1"/>
        <v>0</v>
      </c>
      <c r="T33" s="15">
        <f t="shared" si="2"/>
        <v>0</v>
      </c>
      <c r="U33" s="13"/>
      <c r="V33" s="10"/>
      <c r="W33" s="10"/>
      <c r="X33" s="10"/>
      <c r="Y33" s="10"/>
      <c r="Z33" s="14">
        <v>49754</v>
      </c>
    </row>
    <row r="34" spans="1:26" ht="25.5" x14ac:dyDescent="0.2">
      <c r="A34" s="10">
        <v>310</v>
      </c>
      <c r="B34" s="11"/>
      <c r="C34" s="11" t="s">
        <v>126</v>
      </c>
      <c r="D34" s="11" t="s">
        <v>127</v>
      </c>
      <c r="E34" s="11" t="s">
        <v>128</v>
      </c>
      <c r="F34" s="12"/>
      <c r="G34" s="12"/>
      <c r="H34" s="12" t="s">
        <v>95</v>
      </c>
      <c r="I34" s="12"/>
      <c r="J34" s="12"/>
      <c r="K34" s="12" t="s">
        <v>33</v>
      </c>
      <c r="L34" s="12"/>
      <c r="M34" s="10">
        <v>700</v>
      </c>
      <c r="N34" s="16"/>
      <c r="O34" s="10"/>
      <c r="P34" s="10"/>
      <c r="Q34" s="15">
        <f t="shared" si="0"/>
        <v>0</v>
      </c>
      <c r="R34" s="10">
        <v>9.5</v>
      </c>
      <c r="S34" s="15">
        <f t="shared" si="1"/>
        <v>0</v>
      </c>
      <c r="T34" s="15">
        <f t="shared" si="2"/>
        <v>0</v>
      </c>
      <c r="U34" s="13"/>
      <c r="V34" s="10"/>
      <c r="W34" s="10"/>
      <c r="X34" s="10"/>
      <c r="Y34" s="10"/>
      <c r="Z34" s="14">
        <v>49755</v>
      </c>
    </row>
    <row r="35" spans="1:26" x14ac:dyDescent="0.2">
      <c r="A35" s="10">
        <v>320</v>
      </c>
      <c r="B35" s="11"/>
      <c r="C35" s="11" t="s">
        <v>129</v>
      </c>
      <c r="D35" s="11" t="s">
        <v>130</v>
      </c>
      <c r="E35" s="11" t="s">
        <v>131</v>
      </c>
      <c r="F35" s="12"/>
      <c r="G35" s="12"/>
      <c r="H35" s="12" t="s">
        <v>95</v>
      </c>
      <c r="I35" s="12"/>
      <c r="J35" s="12"/>
      <c r="K35" s="12" t="s">
        <v>33</v>
      </c>
      <c r="L35" s="12"/>
      <c r="M35" s="10">
        <v>50</v>
      </c>
      <c r="N35" s="16"/>
      <c r="O35" s="10"/>
      <c r="P35" s="10"/>
      <c r="Q35" s="15">
        <f t="shared" si="0"/>
        <v>0</v>
      </c>
      <c r="R35" s="10">
        <v>9.5</v>
      </c>
      <c r="S35" s="15">
        <f t="shared" si="1"/>
        <v>0</v>
      </c>
      <c r="T35" s="15">
        <f t="shared" si="2"/>
        <v>0</v>
      </c>
      <c r="U35" s="13"/>
      <c r="V35" s="10"/>
      <c r="W35" s="10"/>
      <c r="X35" s="10"/>
      <c r="Y35" s="10"/>
      <c r="Z35" s="14">
        <v>49756</v>
      </c>
    </row>
    <row r="36" spans="1:26" x14ac:dyDescent="0.2">
      <c r="A36" s="10">
        <v>330</v>
      </c>
      <c r="B36" s="11"/>
      <c r="C36" s="11" t="s">
        <v>132</v>
      </c>
      <c r="D36" s="11" t="s">
        <v>133</v>
      </c>
      <c r="E36" s="11" t="s">
        <v>134</v>
      </c>
      <c r="F36" s="12"/>
      <c r="G36" s="12"/>
      <c r="H36" s="12" t="s">
        <v>95</v>
      </c>
      <c r="I36" s="12"/>
      <c r="J36" s="12"/>
      <c r="K36" s="12" t="s">
        <v>33</v>
      </c>
      <c r="L36" s="12"/>
      <c r="M36" s="10">
        <v>50</v>
      </c>
      <c r="N36" s="16"/>
      <c r="O36" s="10"/>
      <c r="P36" s="10"/>
      <c r="Q36" s="15">
        <f t="shared" si="0"/>
        <v>0</v>
      </c>
      <c r="R36" s="10">
        <v>9.5</v>
      </c>
      <c r="S36" s="15">
        <f t="shared" si="1"/>
        <v>0</v>
      </c>
      <c r="T36" s="15">
        <f t="shared" si="2"/>
        <v>0</v>
      </c>
      <c r="U36" s="13"/>
      <c r="V36" s="10"/>
      <c r="W36" s="10"/>
      <c r="X36" s="10"/>
      <c r="Y36" s="10"/>
      <c r="Z36" s="14">
        <v>49757</v>
      </c>
    </row>
    <row r="37" spans="1:26" ht="25.5" x14ac:dyDescent="0.2">
      <c r="A37" s="10">
        <v>340</v>
      </c>
      <c r="B37" s="11"/>
      <c r="C37" s="11" t="s">
        <v>135</v>
      </c>
      <c r="D37" s="11" t="s">
        <v>136</v>
      </c>
      <c r="E37" s="11" t="s">
        <v>137</v>
      </c>
      <c r="F37" s="12"/>
      <c r="G37" s="12"/>
      <c r="H37" s="12" t="s">
        <v>95</v>
      </c>
      <c r="I37" s="12"/>
      <c r="J37" s="12"/>
      <c r="K37" s="12" t="s">
        <v>33</v>
      </c>
      <c r="L37" s="12"/>
      <c r="M37" s="10">
        <v>1000</v>
      </c>
      <c r="N37" s="16"/>
      <c r="O37" s="10"/>
      <c r="P37" s="10"/>
      <c r="Q37" s="15">
        <f t="shared" si="0"/>
        <v>0</v>
      </c>
      <c r="R37" s="10">
        <v>9.5</v>
      </c>
      <c r="S37" s="15">
        <f t="shared" si="1"/>
        <v>0</v>
      </c>
      <c r="T37" s="15">
        <f t="shared" si="2"/>
        <v>0</v>
      </c>
      <c r="U37" s="13"/>
      <c r="V37" s="15">
        <f>SUM(Q23:Q37)</f>
        <v>0</v>
      </c>
      <c r="W37" s="15">
        <f>SUM(T23:T37)</f>
        <v>0</v>
      </c>
      <c r="X37" s="10"/>
      <c r="Y37" s="10"/>
      <c r="Z37" s="14">
        <v>49758</v>
      </c>
    </row>
    <row r="38" spans="1:26" ht="51" x14ac:dyDescent="0.2">
      <c r="A38" s="10">
        <v>350</v>
      </c>
      <c r="B38" s="11" t="s">
        <v>138</v>
      </c>
      <c r="C38" s="11" t="s">
        <v>139</v>
      </c>
      <c r="D38" s="11" t="s">
        <v>140</v>
      </c>
      <c r="E38" s="11" t="s">
        <v>141</v>
      </c>
      <c r="F38" s="12"/>
      <c r="G38" s="12"/>
      <c r="H38" s="12" t="s">
        <v>142</v>
      </c>
      <c r="I38" s="12"/>
      <c r="J38" s="12"/>
      <c r="K38" s="12" t="s">
        <v>33</v>
      </c>
      <c r="L38" s="12"/>
      <c r="M38" s="10">
        <v>500</v>
      </c>
      <c r="N38" s="16"/>
      <c r="O38" s="10"/>
      <c r="P38" s="10"/>
      <c r="Q38" s="15">
        <f t="shared" si="0"/>
        <v>0</v>
      </c>
      <c r="R38" s="10">
        <v>9.5</v>
      </c>
      <c r="S38" s="15">
        <f t="shared" si="1"/>
        <v>0</v>
      </c>
      <c r="T38" s="15">
        <f t="shared" si="2"/>
        <v>0</v>
      </c>
      <c r="U38" s="13"/>
      <c r="V38" s="10"/>
      <c r="W38" s="10"/>
      <c r="X38" s="10"/>
      <c r="Y38" s="10"/>
      <c r="Z38" s="14">
        <v>49759</v>
      </c>
    </row>
    <row r="39" spans="1:26" ht="51" x14ac:dyDescent="0.2">
      <c r="A39" s="10">
        <v>360</v>
      </c>
      <c r="B39" s="11"/>
      <c r="C39" s="11" t="s">
        <v>143</v>
      </c>
      <c r="D39" s="11" t="s">
        <v>144</v>
      </c>
      <c r="E39" s="11" t="s">
        <v>145</v>
      </c>
      <c r="F39" s="12"/>
      <c r="G39" s="12"/>
      <c r="H39" s="12" t="s">
        <v>142</v>
      </c>
      <c r="I39" s="12"/>
      <c r="J39" s="12"/>
      <c r="K39" s="12" t="s">
        <v>33</v>
      </c>
      <c r="L39" s="12"/>
      <c r="M39" s="10">
        <v>800</v>
      </c>
      <c r="N39" s="16"/>
      <c r="O39" s="10"/>
      <c r="P39" s="10"/>
      <c r="Q39" s="15">
        <f t="shared" si="0"/>
        <v>0</v>
      </c>
      <c r="R39" s="10">
        <v>9.5</v>
      </c>
      <c r="S39" s="15">
        <f t="shared" si="1"/>
        <v>0</v>
      </c>
      <c r="T39" s="15">
        <f t="shared" si="2"/>
        <v>0</v>
      </c>
      <c r="U39" s="13"/>
      <c r="V39" s="10"/>
      <c r="W39" s="10"/>
      <c r="X39" s="10"/>
      <c r="Y39" s="10"/>
      <c r="Z39" s="14">
        <v>49760</v>
      </c>
    </row>
    <row r="40" spans="1:26" ht="51" x14ac:dyDescent="0.2">
      <c r="A40" s="10">
        <v>370</v>
      </c>
      <c r="B40" s="11"/>
      <c r="C40" s="11" t="s">
        <v>146</v>
      </c>
      <c r="D40" s="11" t="s">
        <v>147</v>
      </c>
      <c r="E40" s="11" t="s">
        <v>148</v>
      </c>
      <c r="F40" s="12"/>
      <c r="G40" s="12"/>
      <c r="H40" s="12" t="s">
        <v>142</v>
      </c>
      <c r="I40" s="12"/>
      <c r="J40" s="12"/>
      <c r="K40" s="12" t="s">
        <v>33</v>
      </c>
      <c r="L40" s="12"/>
      <c r="M40" s="10">
        <v>1000</v>
      </c>
      <c r="N40" s="16"/>
      <c r="O40" s="10"/>
      <c r="P40" s="10"/>
      <c r="Q40" s="15">
        <f t="shared" si="0"/>
        <v>0</v>
      </c>
      <c r="R40" s="10">
        <v>9.5</v>
      </c>
      <c r="S40" s="15">
        <f t="shared" si="1"/>
        <v>0</v>
      </c>
      <c r="T40" s="15">
        <f t="shared" si="2"/>
        <v>0</v>
      </c>
      <c r="U40" s="13"/>
      <c r="V40" s="10"/>
      <c r="W40" s="10"/>
      <c r="X40" s="10"/>
      <c r="Y40" s="10"/>
      <c r="Z40" s="14">
        <v>49761</v>
      </c>
    </row>
    <row r="41" spans="1:26" ht="51" x14ac:dyDescent="0.2">
      <c r="A41" s="10">
        <v>380</v>
      </c>
      <c r="B41" s="11"/>
      <c r="C41" s="11" t="s">
        <v>149</v>
      </c>
      <c r="D41" s="11" t="s">
        <v>150</v>
      </c>
      <c r="E41" s="11" t="s">
        <v>151</v>
      </c>
      <c r="F41" s="12"/>
      <c r="G41" s="12"/>
      <c r="H41" s="12" t="s">
        <v>142</v>
      </c>
      <c r="I41" s="12"/>
      <c r="J41" s="12"/>
      <c r="K41" s="12" t="s">
        <v>33</v>
      </c>
      <c r="L41" s="12"/>
      <c r="M41" s="10">
        <v>800</v>
      </c>
      <c r="N41" s="16"/>
      <c r="O41" s="10"/>
      <c r="P41" s="10"/>
      <c r="Q41" s="15">
        <f t="shared" si="0"/>
        <v>0</v>
      </c>
      <c r="R41" s="10">
        <v>9.5</v>
      </c>
      <c r="S41" s="15">
        <f t="shared" si="1"/>
        <v>0</v>
      </c>
      <c r="T41" s="15">
        <f t="shared" si="2"/>
        <v>0</v>
      </c>
      <c r="U41" s="13"/>
      <c r="V41" s="10"/>
      <c r="W41" s="10"/>
      <c r="X41" s="10"/>
      <c r="Y41" s="10"/>
      <c r="Z41" s="14">
        <v>49762</v>
      </c>
    </row>
    <row r="42" spans="1:26" ht="51" x14ac:dyDescent="0.2">
      <c r="A42" s="10">
        <v>390</v>
      </c>
      <c r="B42" s="11"/>
      <c r="C42" s="11" t="s">
        <v>152</v>
      </c>
      <c r="D42" s="11" t="s">
        <v>153</v>
      </c>
      <c r="E42" s="11" t="s">
        <v>154</v>
      </c>
      <c r="F42" s="12"/>
      <c r="G42" s="12"/>
      <c r="H42" s="12" t="s">
        <v>142</v>
      </c>
      <c r="I42" s="12"/>
      <c r="J42" s="12"/>
      <c r="K42" s="12" t="s">
        <v>33</v>
      </c>
      <c r="L42" s="12"/>
      <c r="M42" s="10">
        <v>50</v>
      </c>
      <c r="N42" s="16"/>
      <c r="O42" s="10"/>
      <c r="P42" s="10"/>
      <c r="Q42" s="15">
        <f t="shared" si="0"/>
        <v>0</v>
      </c>
      <c r="R42" s="10">
        <v>9.5</v>
      </c>
      <c r="S42" s="15">
        <f t="shared" si="1"/>
        <v>0</v>
      </c>
      <c r="T42" s="15">
        <f t="shared" si="2"/>
        <v>0</v>
      </c>
      <c r="U42" s="13"/>
      <c r="V42" s="10"/>
      <c r="W42" s="10"/>
      <c r="X42" s="10"/>
      <c r="Y42" s="10"/>
      <c r="Z42" s="14">
        <v>49763</v>
      </c>
    </row>
    <row r="43" spans="1:26" ht="51" x14ac:dyDescent="0.2">
      <c r="A43" s="10">
        <v>400</v>
      </c>
      <c r="B43" s="11"/>
      <c r="C43" s="11" t="s">
        <v>155</v>
      </c>
      <c r="D43" s="11" t="s">
        <v>156</v>
      </c>
      <c r="E43" s="11" t="s">
        <v>157</v>
      </c>
      <c r="F43" s="12"/>
      <c r="G43" s="12"/>
      <c r="H43" s="12" t="s">
        <v>142</v>
      </c>
      <c r="I43" s="12"/>
      <c r="J43" s="12"/>
      <c r="K43" s="12" t="s">
        <v>33</v>
      </c>
      <c r="L43" s="12"/>
      <c r="M43" s="10">
        <v>500</v>
      </c>
      <c r="N43" s="16"/>
      <c r="O43" s="10"/>
      <c r="P43" s="10"/>
      <c r="Q43" s="15">
        <f t="shared" si="0"/>
        <v>0</v>
      </c>
      <c r="R43" s="10">
        <v>9.5</v>
      </c>
      <c r="S43" s="15">
        <f t="shared" si="1"/>
        <v>0</v>
      </c>
      <c r="T43" s="15">
        <f t="shared" si="2"/>
        <v>0</v>
      </c>
      <c r="U43" s="13"/>
      <c r="V43" s="15">
        <f>SUM(Q38:Q43)</f>
        <v>0</v>
      </c>
      <c r="W43" s="15">
        <f>SUM(T38:T43)</f>
        <v>0</v>
      </c>
      <c r="X43" s="10"/>
      <c r="Y43" s="10"/>
      <c r="Z43" s="14">
        <v>49764</v>
      </c>
    </row>
    <row r="44" spans="1:26" x14ac:dyDescent="0.2">
      <c r="A44" s="10">
        <v>410</v>
      </c>
      <c r="B44" s="11" t="s">
        <v>158</v>
      </c>
      <c r="C44" s="11" t="s">
        <v>159</v>
      </c>
      <c r="D44" s="11" t="s">
        <v>160</v>
      </c>
      <c r="E44" s="11" t="s">
        <v>161</v>
      </c>
      <c r="F44" s="12"/>
      <c r="G44" s="12"/>
      <c r="H44" s="12" t="s">
        <v>162</v>
      </c>
      <c r="I44" s="12"/>
      <c r="J44" s="12"/>
      <c r="K44" s="12" t="s">
        <v>33</v>
      </c>
      <c r="L44" s="12"/>
      <c r="M44" s="10">
        <v>20</v>
      </c>
      <c r="N44" s="16"/>
      <c r="O44" s="10"/>
      <c r="P44" s="10"/>
      <c r="Q44" s="15">
        <f t="shared" si="0"/>
        <v>0</v>
      </c>
      <c r="R44" s="10">
        <v>9.5</v>
      </c>
      <c r="S44" s="15">
        <f t="shared" si="1"/>
        <v>0</v>
      </c>
      <c r="T44" s="15">
        <f t="shared" si="2"/>
        <v>0</v>
      </c>
      <c r="U44" s="13"/>
      <c r="V44" s="10"/>
      <c r="W44" s="10"/>
      <c r="X44" s="10"/>
      <c r="Y44" s="10"/>
      <c r="Z44" s="14">
        <v>49765</v>
      </c>
    </row>
    <row r="45" spans="1:26" x14ac:dyDescent="0.2">
      <c r="A45" s="10">
        <v>420</v>
      </c>
      <c r="B45" s="11"/>
      <c r="C45" s="11" t="s">
        <v>163</v>
      </c>
      <c r="D45" s="11" t="s">
        <v>164</v>
      </c>
      <c r="E45" s="11" t="s">
        <v>165</v>
      </c>
      <c r="F45" s="12"/>
      <c r="G45" s="12"/>
      <c r="H45" s="12" t="s">
        <v>162</v>
      </c>
      <c r="I45" s="12"/>
      <c r="J45" s="12"/>
      <c r="K45" s="12" t="s">
        <v>33</v>
      </c>
      <c r="L45" s="12"/>
      <c r="M45" s="10">
        <v>20</v>
      </c>
      <c r="N45" s="16"/>
      <c r="O45" s="10"/>
      <c r="P45" s="10"/>
      <c r="Q45" s="15">
        <f t="shared" si="0"/>
        <v>0</v>
      </c>
      <c r="R45" s="10">
        <v>9.5</v>
      </c>
      <c r="S45" s="15">
        <f t="shared" si="1"/>
        <v>0</v>
      </c>
      <c r="T45" s="15">
        <f t="shared" si="2"/>
        <v>0</v>
      </c>
      <c r="U45" s="13"/>
      <c r="V45" s="10"/>
      <c r="W45" s="10"/>
      <c r="X45" s="10"/>
      <c r="Y45" s="10"/>
      <c r="Z45" s="14">
        <v>49766</v>
      </c>
    </row>
    <row r="46" spans="1:26" x14ac:dyDescent="0.2">
      <c r="A46" s="10">
        <v>430</v>
      </c>
      <c r="B46" s="11"/>
      <c r="C46" s="11" t="s">
        <v>166</v>
      </c>
      <c r="D46" s="11" t="s">
        <v>167</v>
      </c>
      <c r="E46" s="11" t="s">
        <v>167</v>
      </c>
      <c r="F46" s="12"/>
      <c r="G46" s="12"/>
      <c r="H46" s="12" t="s">
        <v>162</v>
      </c>
      <c r="I46" s="12"/>
      <c r="J46" s="12"/>
      <c r="K46" s="12" t="s">
        <v>33</v>
      </c>
      <c r="L46" s="12"/>
      <c r="M46" s="10">
        <v>20</v>
      </c>
      <c r="N46" s="16"/>
      <c r="O46" s="10"/>
      <c r="P46" s="10"/>
      <c r="Q46" s="15">
        <f t="shared" si="0"/>
        <v>0</v>
      </c>
      <c r="R46" s="10">
        <v>9.5</v>
      </c>
      <c r="S46" s="15">
        <f t="shared" si="1"/>
        <v>0</v>
      </c>
      <c r="T46" s="15">
        <f t="shared" si="2"/>
        <v>0</v>
      </c>
      <c r="U46" s="13"/>
      <c r="V46" s="10"/>
      <c r="W46" s="10"/>
      <c r="X46" s="10"/>
      <c r="Y46" s="10"/>
      <c r="Z46" s="14">
        <v>49767</v>
      </c>
    </row>
    <row r="47" spans="1:26" x14ac:dyDescent="0.2">
      <c r="A47" s="10">
        <v>440</v>
      </c>
      <c r="B47" s="11"/>
      <c r="C47" s="11" t="s">
        <v>168</v>
      </c>
      <c r="D47" s="11" t="s">
        <v>169</v>
      </c>
      <c r="E47" s="11" t="s">
        <v>170</v>
      </c>
      <c r="F47" s="12"/>
      <c r="G47" s="12"/>
      <c r="H47" s="12" t="s">
        <v>162</v>
      </c>
      <c r="I47" s="12"/>
      <c r="J47" s="12"/>
      <c r="K47" s="12" t="s">
        <v>33</v>
      </c>
      <c r="L47" s="12"/>
      <c r="M47" s="10">
        <v>20</v>
      </c>
      <c r="N47" s="16"/>
      <c r="O47" s="10"/>
      <c r="P47" s="10"/>
      <c r="Q47" s="15">
        <f t="shared" si="0"/>
        <v>0</v>
      </c>
      <c r="R47" s="10">
        <v>9.5</v>
      </c>
      <c r="S47" s="15">
        <f t="shared" si="1"/>
        <v>0</v>
      </c>
      <c r="T47" s="15">
        <f t="shared" si="2"/>
        <v>0</v>
      </c>
      <c r="U47" s="13"/>
      <c r="V47" s="10"/>
      <c r="W47" s="10"/>
      <c r="X47" s="10"/>
      <c r="Y47" s="10"/>
      <c r="Z47" s="14">
        <v>49768</v>
      </c>
    </row>
    <row r="48" spans="1:26" x14ac:dyDescent="0.2">
      <c r="A48" s="10">
        <v>450</v>
      </c>
      <c r="B48" s="11"/>
      <c r="C48" s="11" t="s">
        <v>171</v>
      </c>
      <c r="D48" s="11" t="s">
        <v>172</v>
      </c>
      <c r="E48" s="11" t="s">
        <v>172</v>
      </c>
      <c r="F48" s="12"/>
      <c r="G48" s="12"/>
      <c r="H48" s="12" t="s">
        <v>162</v>
      </c>
      <c r="I48" s="12"/>
      <c r="J48" s="12"/>
      <c r="K48" s="12" t="s">
        <v>33</v>
      </c>
      <c r="L48" s="12"/>
      <c r="M48" s="10">
        <v>20</v>
      </c>
      <c r="N48" s="16"/>
      <c r="O48" s="10"/>
      <c r="P48" s="10"/>
      <c r="Q48" s="15">
        <f t="shared" si="0"/>
        <v>0</v>
      </c>
      <c r="R48" s="10">
        <v>9.5</v>
      </c>
      <c r="S48" s="15">
        <f t="shared" si="1"/>
        <v>0</v>
      </c>
      <c r="T48" s="15">
        <f t="shared" si="2"/>
        <v>0</v>
      </c>
      <c r="U48" s="13"/>
      <c r="V48" s="15">
        <f>SUM(Q44:Q48)</f>
        <v>0</v>
      </c>
      <c r="W48" s="15">
        <f>SUM(T44:T48)</f>
        <v>0</v>
      </c>
      <c r="X48" s="10"/>
      <c r="Y48" s="10"/>
      <c r="Z48" s="14">
        <v>49769</v>
      </c>
    </row>
    <row r="49" spans="1:26" x14ac:dyDescent="0.2">
      <c r="A49" s="10">
        <v>460</v>
      </c>
      <c r="B49" s="11" t="s">
        <v>173</v>
      </c>
      <c r="C49" s="11" t="s">
        <v>174</v>
      </c>
      <c r="D49" s="11" t="s">
        <v>175</v>
      </c>
      <c r="E49" s="11" t="s">
        <v>175</v>
      </c>
      <c r="F49" s="12"/>
      <c r="G49" s="12"/>
      <c r="H49" s="12" t="s">
        <v>176</v>
      </c>
      <c r="I49" s="12"/>
      <c r="J49" s="12"/>
      <c r="K49" s="12" t="s">
        <v>33</v>
      </c>
      <c r="L49" s="12"/>
      <c r="M49" s="10">
        <v>100</v>
      </c>
      <c r="N49" s="16"/>
      <c r="O49" s="10"/>
      <c r="P49" s="10"/>
      <c r="Q49" s="15">
        <f t="shared" si="0"/>
        <v>0</v>
      </c>
      <c r="R49" s="10">
        <v>9.5</v>
      </c>
      <c r="S49" s="15">
        <f t="shared" si="1"/>
        <v>0</v>
      </c>
      <c r="T49" s="15">
        <f t="shared" si="2"/>
        <v>0</v>
      </c>
      <c r="U49" s="13"/>
      <c r="V49" s="10"/>
      <c r="W49" s="10"/>
      <c r="X49" s="10"/>
      <c r="Y49" s="10"/>
      <c r="Z49" s="14">
        <v>49770</v>
      </c>
    </row>
    <row r="50" spans="1:26" x14ac:dyDescent="0.2">
      <c r="A50" s="10">
        <v>470</v>
      </c>
      <c r="B50" s="11"/>
      <c r="C50" s="11" t="s">
        <v>177</v>
      </c>
      <c r="D50" s="11" t="s">
        <v>178</v>
      </c>
      <c r="E50" s="11" t="s">
        <v>178</v>
      </c>
      <c r="F50" s="12"/>
      <c r="G50" s="12"/>
      <c r="H50" s="12" t="s">
        <v>176</v>
      </c>
      <c r="I50" s="12"/>
      <c r="J50" s="12"/>
      <c r="K50" s="12" t="s">
        <v>33</v>
      </c>
      <c r="L50" s="12"/>
      <c r="M50" s="10">
        <v>100</v>
      </c>
      <c r="N50" s="16"/>
      <c r="O50" s="10"/>
      <c r="P50" s="10"/>
      <c r="Q50" s="15">
        <f t="shared" si="0"/>
        <v>0</v>
      </c>
      <c r="R50" s="10">
        <v>9.5</v>
      </c>
      <c r="S50" s="15">
        <f t="shared" si="1"/>
        <v>0</v>
      </c>
      <c r="T50" s="15">
        <f t="shared" si="2"/>
        <v>0</v>
      </c>
      <c r="U50" s="13"/>
      <c r="V50" s="15">
        <f>SUM(Q49:Q50)</f>
        <v>0</v>
      </c>
      <c r="W50" s="15">
        <f>SUM(T49:T50)</f>
        <v>0</v>
      </c>
      <c r="X50" s="10"/>
      <c r="Y50" s="10"/>
      <c r="Z50" s="14">
        <v>49771</v>
      </c>
    </row>
    <row r="51" spans="1:26" ht="102" x14ac:dyDescent="0.2">
      <c r="A51" s="10">
        <v>480</v>
      </c>
      <c r="B51" s="11" t="s">
        <v>179</v>
      </c>
      <c r="C51" s="11" t="s">
        <v>180</v>
      </c>
      <c r="D51" s="11" t="s">
        <v>181</v>
      </c>
      <c r="E51" s="11" t="s">
        <v>182</v>
      </c>
      <c r="F51" s="12"/>
      <c r="G51" s="12"/>
      <c r="H51" s="12" t="s">
        <v>183</v>
      </c>
      <c r="I51" s="12"/>
      <c r="J51" s="12"/>
      <c r="K51" s="12" t="s">
        <v>33</v>
      </c>
      <c r="L51" s="12"/>
      <c r="M51" s="10">
        <v>500</v>
      </c>
      <c r="N51" s="16"/>
      <c r="O51" s="10"/>
      <c r="P51" s="10"/>
      <c r="Q51" s="15">
        <f t="shared" si="0"/>
        <v>0</v>
      </c>
      <c r="R51" s="10">
        <v>9.5</v>
      </c>
      <c r="S51" s="15">
        <f t="shared" si="1"/>
        <v>0</v>
      </c>
      <c r="T51" s="15">
        <f t="shared" si="2"/>
        <v>0</v>
      </c>
      <c r="U51" s="13"/>
      <c r="V51" s="15">
        <f>SUM(Q51:Q51)</f>
        <v>0</v>
      </c>
      <c r="W51" s="15">
        <f>SUM(T51:T51)</f>
        <v>0</v>
      </c>
      <c r="X51" s="10"/>
      <c r="Y51" s="10"/>
      <c r="Z51" s="14">
        <v>49772</v>
      </c>
    </row>
    <row r="52" spans="1:26" ht="102" x14ac:dyDescent="0.2">
      <c r="A52" s="10">
        <v>490</v>
      </c>
      <c r="B52" s="11" t="s">
        <v>184</v>
      </c>
      <c r="C52" s="11" t="s">
        <v>185</v>
      </c>
      <c r="D52" s="11" t="s">
        <v>186</v>
      </c>
      <c r="E52" s="11" t="s">
        <v>187</v>
      </c>
      <c r="F52" s="12"/>
      <c r="G52" s="12"/>
      <c r="H52" s="12" t="s">
        <v>188</v>
      </c>
      <c r="I52" s="12"/>
      <c r="J52" s="12"/>
      <c r="K52" s="12" t="s">
        <v>33</v>
      </c>
      <c r="L52" s="12"/>
      <c r="M52" s="10">
        <v>500</v>
      </c>
      <c r="N52" s="16"/>
      <c r="O52" s="10"/>
      <c r="P52" s="10"/>
      <c r="Q52" s="15">
        <f t="shared" si="0"/>
        <v>0</v>
      </c>
      <c r="R52" s="10">
        <v>9.5</v>
      </c>
      <c r="S52" s="15">
        <f t="shared" si="1"/>
        <v>0</v>
      </c>
      <c r="T52" s="15">
        <f t="shared" si="2"/>
        <v>0</v>
      </c>
      <c r="U52" s="13"/>
      <c r="V52" s="10"/>
      <c r="W52" s="10"/>
      <c r="X52" s="10"/>
      <c r="Y52" s="10"/>
      <c r="Z52" s="14">
        <v>49773</v>
      </c>
    </row>
    <row r="53" spans="1:26" ht="102" x14ac:dyDescent="0.2">
      <c r="A53" s="10">
        <v>500</v>
      </c>
      <c r="B53" s="11"/>
      <c r="C53" s="11" t="s">
        <v>189</v>
      </c>
      <c r="D53" s="11" t="s">
        <v>190</v>
      </c>
      <c r="E53" s="11" t="s">
        <v>191</v>
      </c>
      <c r="F53" s="12"/>
      <c r="G53" s="12"/>
      <c r="H53" s="12" t="s">
        <v>188</v>
      </c>
      <c r="I53" s="12"/>
      <c r="J53" s="12"/>
      <c r="K53" s="12" t="s">
        <v>33</v>
      </c>
      <c r="L53" s="12"/>
      <c r="M53" s="10">
        <v>150</v>
      </c>
      <c r="N53" s="16"/>
      <c r="O53" s="10"/>
      <c r="P53" s="10"/>
      <c r="Q53" s="15">
        <f t="shared" si="0"/>
        <v>0</v>
      </c>
      <c r="R53" s="10">
        <v>9.5</v>
      </c>
      <c r="S53" s="15">
        <f t="shared" si="1"/>
        <v>0</v>
      </c>
      <c r="T53" s="15">
        <f t="shared" si="2"/>
        <v>0</v>
      </c>
      <c r="U53" s="13"/>
      <c r="V53" s="15">
        <f>SUM(Q52:Q53)</f>
        <v>0</v>
      </c>
      <c r="W53" s="15">
        <f>SUM(T52:T53)</f>
        <v>0</v>
      </c>
      <c r="X53" s="10"/>
      <c r="Y53" s="10"/>
      <c r="Z53" s="14">
        <v>49774</v>
      </c>
    </row>
    <row r="54" spans="1:26" ht="63.75" x14ac:dyDescent="0.2">
      <c r="A54" s="10">
        <v>510</v>
      </c>
      <c r="B54" s="11" t="s">
        <v>199</v>
      </c>
      <c r="C54" s="11" t="s">
        <v>192</v>
      </c>
      <c r="D54" s="11" t="s">
        <v>193</v>
      </c>
      <c r="E54" s="11" t="s">
        <v>194</v>
      </c>
      <c r="F54" s="12"/>
      <c r="G54" s="12"/>
      <c r="H54" s="12" t="s">
        <v>195</v>
      </c>
      <c r="I54" s="12"/>
      <c r="J54" s="12"/>
      <c r="K54" s="12" t="s">
        <v>33</v>
      </c>
      <c r="L54" s="12"/>
      <c r="M54" s="10">
        <v>500</v>
      </c>
      <c r="N54" s="16"/>
      <c r="O54" s="10"/>
      <c r="P54" s="10"/>
      <c r="Q54" s="15">
        <f t="shared" si="0"/>
        <v>0</v>
      </c>
      <c r="R54" s="10">
        <v>9.5</v>
      </c>
      <c r="S54" s="15">
        <f t="shared" si="1"/>
        <v>0</v>
      </c>
      <c r="T54" s="15">
        <f t="shared" si="2"/>
        <v>0</v>
      </c>
      <c r="U54" s="13"/>
      <c r="V54" s="15">
        <f>SUM(Q54:Q54)</f>
        <v>0</v>
      </c>
      <c r="W54" s="15">
        <f>SUM(T54:T54)</f>
        <v>0</v>
      </c>
      <c r="X54" s="10"/>
      <c r="Y54" s="10"/>
      <c r="Z54" s="14">
        <v>49775</v>
      </c>
    </row>
    <row r="55" spans="1:26" ht="63.75" x14ac:dyDescent="0.2">
      <c r="A55" s="10">
        <v>520</v>
      </c>
      <c r="B55" s="11" t="s">
        <v>200</v>
      </c>
      <c r="C55" s="11" t="s">
        <v>196</v>
      </c>
      <c r="D55" s="11" t="s">
        <v>197</v>
      </c>
      <c r="E55" s="11" t="s">
        <v>198</v>
      </c>
      <c r="F55" s="12"/>
      <c r="G55" s="12"/>
      <c r="H55" s="12" t="s">
        <v>201</v>
      </c>
      <c r="I55" s="12"/>
      <c r="J55" s="12"/>
      <c r="K55" s="12" t="s">
        <v>33</v>
      </c>
      <c r="L55" s="12"/>
      <c r="M55" s="10">
        <v>2000</v>
      </c>
      <c r="N55" s="16"/>
      <c r="O55" s="10"/>
      <c r="P55" s="10"/>
      <c r="Q55" s="15">
        <f t="shared" si="0"/>
        <v>0</v>
      </c>
      <c r="R55" s="10">
        <v>9.5</v>
      </c>
      <c r="S55" s="15">
        <f t="shared" si="1"/>
        <v>0</v>
      </c>
      <c r="T55" s="15">
        <f t="shared" si="2"/>
        <v>0</v>
      </c>
      <c r="U55" s="13"/>
      <c r="V55" s="15">
        <f>SUM(Q55:Q55)</f>
        <v>0</v>
      </c>
      <c r="W55" s="15">
        <f>SUM(T55:T55)</f>
        <v>0</v>
      </c>
      <c r="X55" s="10"/>
      <c r="Y55" s="10"/>
      <c r="Z55" s="14">
        <v>49776</v>
      </c>
    </row>
  </sheetData>
  <pageMargins left="0" right="0" top="0.59060000000000001" bottom="0.59060000000000001" header="0" footer="0.47239999999999999"/>
  <pageSetup paperSize="8" orientation="landscape" horizontalDpi="4294967294" verticalDpi="4294967294" r:id="rId1"/>
  <headerFooter>
    <oddFooter>&amp;L&amp;8 09.12.2020   Uporabnik: KCKS27&amp;C&amp;8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Lučka Lukan</dc:creator>
  <cp:lastModifiedBy>Lučka Lukan</cp:lastModifiedBy>
  <cp:lastPrinted>2020-12-09T13:29:34Z</cp:lastPrinted>
  <dcterms:created xsi:type="dcterms:W3CDTF">2020-12-09T12:34:21Z</dcterms:created>
  <dcterms:modified xsi:type="dcterms:W3CDTF">2021-01-15T13:07:45Z</dcterms:modified>
</cp:coreProperties>
</file>